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U\2024\LC 0154_2024 - SICLG 62614 - TV - AG - Itumbiara_GO\05. Documentos para Publicação\"/>
    </mc:Choice>
  </mc:AlternateContent>
  <xr:revisionPtr revIDLastSave="0" documentId="13_ncr:1_{8DF10FC3-67D3-4CC2-A6E3-9AE48C9D43ED}" xr6:coauthVersionLast="47" xr6:coauthVersionMax="47" xr10:uidLastSave="{00000000-0000-0000-0000-000000000000}"/>
  <bookViews>
    <workbookView xWindow="-120" yWindow="-120" windowWidth="29040" windowHeight="15720" xr2:uid="{E362A525-C0E4-47E1-86B4-D0BD335DD368}"/>
  </bookViews>
  <sheets>
    <sheet name="MUN" sheetId="1" r:id="rId1"/>
    <sheet name="INTERM" sheetId="2" r:id="rId2"/>
    <sheet name="ESP MUN" sheetId="3" r:id="rId3"/>
    <sheet name="TRAT" sheetId="4" r:id="rId4"/>
  </sheets>
  <definedNames>
    <definedName name="_xlnm.Print_Area" localSheetId="2">'ESP MUN'!$A:$G</definedName>
    <definedName name="_xlnm.Print_Area" localSheetId="1">INTERM!$A:$G</definedName>
    <definedName name="_xlnm.Print_Area" localSheetId="0">MUN!$A:$G</definedName>
    <definedName name="_xlnm.Print_Area" localSheetId="3">TRAT!$A:$G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4" i="4" l="1"/>
  <c r="E64" i="1"/>
  <c r="E106" i="4"/>
  <c r="E100" i="4"/>
  <c r="E93" i="4"/>
  <c r="E87" i="4"/>
  <c r="G82" i="4"/>
  <c r="G83" i="4" s="1"/>
  <c r="E54" i="4"/>
  <c r="E60" i="4" s="1"/>
  <c r="E36" i="4"/>
  <c r="F34" i="4"/>
  <c r="E32" i="4"/>
  <c r="F21" i="4"/>
  <c r="F27" i="4" s="1"/>
  <c r="G20" i="4"/>
  <c r="G19" i="4"/>
  <c r="G18" i="4"/>
  <c r="G17" i="4"/>
  <c r="G16" i="4"/>
  <c r="G15" i="4"/>
  <c r="E111" i="3"/>
  <c r="E112" i="3" s="1"/>
  <c r="E105" i="3"/>
  <c r="E98" i="3"/>
  <c r="E92" i="3"/>
  <c r="E61" i="3"/>
  <c r="E62" i="3" s="1"/>
  <c r="E55" i="3"/>
  <c r="E47" i="3"/>
  <c r="E42" i="3"/>
  <c r="E44" i="3" s="1"/>
  <c r="E37" i="3"/>
  <c r="E38" i="3" s="1"/>
  <c r="E33" i="3"/>
  <c r="G21" i="3"/>
  <c r="G20" i="3"/>
  <c r="G19" i="3"/>
  <c r="G18" i="3"/>
  <c r="G17" i="3"/>
  <c r="G16" i="3"/>
  <c r="F15" i="3"/>
  <c r="F22" i="3" s="1"/>
  <c r="F60" i="3" s="1"/>
  <c r="G87" i="3"/>
  <c r="E111" i="2"/>
  <c r="E105" i="2"/>
  <c r="E98" i="2"/>
  <c r="E92" i="2"/>
  <c r="E55" i="2"/>
  <c r="E61" i="2" s="1"/>
  <c r="E62" i="2" s="1"/>
  <c r="E47" i="2"/>
  <c r="E37" i="2"/>
  <c r="E33" i="2"/>
  <c r="E42" i="2" s="1"/>
  <c r="E44" i="2" s="1"/>
  <c r="G21" i="2"/>
  <c r="G20" i="2"/>
  <c r="G19" i="2"/>
  <c r="G18" i="2"/>
  <c r="G17" i="2"/>
  <c r="G16" i="2"/>
  <c r="F15" i="2"/>
  <c r="F22" i="2" s="1"/>
  <c r="F60" i="2" s="1"/>
  <c r="G15" i="2"/>
  <c r="E111" i="1"/>
  <c r="E105" i="1"/>
  <c r="E98" i="1"/>
  <c r="E92" i="1"/>
  <c r="E55" i="1"/>
  <c r="E61" i="1" s="1"/>
  <c r="E62" i="1" s="1"/>
  <c r="E47" i="1"/>
  <c r="E37" i="1"/>
  <c r="E33" i="1"/>
  <c r="E42" i="1" s="1"/>
  <c r="E44" i="1" s="1"/>
  <c r="G21" i="1"/>
  <c r="G20" i="1"/>
  <c r="G19" i="1"/>
  <c r="G18" i="1"/>
  <c r="G17" i="1"/>
  <c r="G16" i="1"/>
  <c r="F15" i="1"/>
  <c r="F22" i="1" s="1"/>
  <c r="F60" i="1" s="1"/>
  <c r="G15" i="1"/>
  <c r="E61" i="4" l="1"/>
  <c r="E62" i="4" s="1"/>
  <c r="F40" i="4"/>
  <c r="F59" i="4"/>
  <c r="F35" i="4"/>
  <c r="F36" i="4" s="1"/>
  <c r="E41" i="4"/>
  <c r="E43" i="4" s="1"/>
  <c r="E49" i="4"/>
  <c r="E46" i="4"/>
  <c r="F46" i="4" s="1"/>
  <c r="F57" i="4"/>
  <c r="F28" i="4"/>
  <c r="G21" i="4"/>
  <c r="G25" i="4" s="1"/>
  <c r="E50" i="3"/>
  <c r="E51" i="3" s="1"/>
  <c r="F51" i="3" s="1"/>
  <c r="G22" i="2"/>
  <c r="G36" i="2" s="1"/>
  <c r="E38" i="1"/>
  <c r="E39" i="1" s="1"/>
  <c r="E50" i="1"/>
  <c r="E51" i="1" s="1"/>
  <c r="F51" i="1" s="1"/>
  <c r="G22" i="1"/>
  <c r="G32" i="1" s="1"/>
  <c r="E102" i="4"/>
  <c r="G67" i="4" s="1"/>
  <c r="E107" i="4"/>
  <c r="E108" i="4" s="1"/>
  <c r="G66" i="4" s="1"/>
  <c r="F45" i="4"/>
  <c r="F54" i="4"/>
  <c r="F58" i="4"/>
  <c r="F55" i="4"/>
  <c r="F24" i="4"/>
  <c r="F30" i="4"/>
  <c r="F41" i="4"/>
  <c r="F42" i="4"/>
  <c r="F47" i="4"/>
  <c r="F51" i="4"/>
  <c r="F56" i="4"/>
  <c r="F25" i="4"/>
  <c r="F31" i="4"/>
  <c r="E37" i="4"/>
  <c r="E38" i="4" s="1"/>
  <c r="F29" i="4"/>
  <c r="F26" i="4"/>
  <c r="F48" i="4"/>
  <c r="E113" i="3"/>
  <c r="G67" i="3" s="1"/>
  <c r="G88" i="3"/>
  <c r="E53" i="3"/>
  <c r="E107" i="3"/>
  <c r="G68" i="3" s="1"/>
  <c r="F32" i="3"/>
  <c r="G15" i="3"/>
  <c r="G22" i="3" s="1"/>
  <c r="F38" i="3"/>
  <c r="F62" i="3"/>
  <c r="E39" i="3"/>
  <c r="E63" i="3"/>
  <c r="F30" i="3"/>
  <c r="F56" i="3"/>
  <c r="F25" i="3"/>
  <c r="F57" i="3"/>
  <c r="F28" i="3"/>
  <c r="F47" i="3"/>
  <c r="F42" i="3"/>
  <c r="F31" i="3"/>
  <c r="F48" i="3"/>
  <c r="F52" i="3"/>
  <c r="F27" i="3"/>
  <c r="F49" i="3"/>
  <c r="F58" i="3"/>
  <c r="F35" i="3"/>
  <c r="F46" i="3"/>
  <c r="F55" i="3"/>
  <c r="F59" i="3"/>
  <c r="F43" i="3"/>
  <c r="F26" i="3"/>
  <c r="F29" i="3"/>
  <c r="F41" i="3"/>
  <c r="F36" i="3"/>
  <c r="G28" i="2"/>
  <c r="G48" i="2"/>
  <c r="G30" i="2"/>
  <c r="E107" i="2"/>
  <c r="G68" i="2" s="1"/>
  <c r="F56" i="2"/>
  <c r="F43" i="2"/>
  <c r="F48" i="2"/>
  <c r="F52" i="2"/>
  <c r="F57" i="2"/>
  <c r="G87" i="2"/>
  <c r="F47" i="2"/>
  <c r="F42" i="2"/>
  <c r="F32" i="2"/>
  <c r="F49" i="2"/>
  <c r="F58" i="2"/>
  <c r="E63" i="2"/>
  <c r="F28" i="2"/>
  <c r="E50" i="2"/>
  <c r="E51" i="2" s="1"/>
  <c r="F51" i="2" s="1"/>
  <c r="F30" i="2"/>
  <c r="F25" i="2"/>
  <c r="E38" i="2"/>
  <c r="E39" i="2" s="1"/>
  <c r="F35" i="2"/>
  <c r="F46" i="2"/>
  <c r="F55" i="2"/>
  <c r="F29" i="2"/>
  <c r="F41" i="2"/>
  <c r="E112" i="2"/>
  <c r="E113" i="2" s="1"/>
  <c r="G67" i="2" s="1"/>
  <c r="F31" i="2"/>
  <c r="F26" i="2"/>
  <c r="F62" i="2"/>
  <c r="F27" i="2"/>
  <c r="F59" i="2"/>
  <c r="F36" i="2"/>
  <c r="E107" i="1"/>
  <c r="G68" i="1" s="1"/>
  <c r="E112" i="1"/>
  <c r="E113" i="1" s="1"/>
  <c r="G67" i="1" s="1"/>
  <c r="F25" i="1"/>
  <c r="F43" i="1"/>
  <c r="F27" i="1"/>
  <c r="F49" i="1"/>
  <c r="F58" i="1"/>
  <c r="F42" i="1"/>
  <c r="F31" i="1"/>
  <c r="F48" i="1"/>
  <c r="E63" i="1"/>
  <c r="F30" i="1"/>
  <c r="F57" i="1"/>
  <c r="F28" i="1"/>
  <c r="F52" i="1"/>
  <c r="G87" i="1"/>
  <c r="F35" i="1"/>
  <c r="F46" i="1"/>
  <c r="F50" i="1"/>
  <c r="F55" i="1"/>
  <c r="F59" i="1"/>
  <c r="F26" i="1"/>
  <c r="F32" i="1"/>
  <c r="F62" i="1"/>
  <c r="F29" i="1"/>
  <c r="F41" i="1"/>
  <c r="F47" i="1"/>
  <c r="F56" i="1"/>
  <c r="F36" i="1"/>
  <c r="F61" i="4" l="1"/>
  <c r="F50" i="3"/>
  <c r="F38" i="2"/>
  <c r="G49" i="2"/>
  <c r="G41" i="2"/>
  <c r="G58" i="2"/>
  <c r="G29" i="2"/>
  <c r="G47" i="2"/>
  <c r="G42" i="2"/>
  <c r="G31" i="2"/>
  <c r="G32" i="2"/>
  <c r="G60" i="2"/>
  <c r="G27" i="2"/>
  <c r="G56" i="2"/>
  <c r="G35" i="2"/>
  <c r="G37" i="2" s="1"/>
  <c r="G43" i="2"/>
  <c r="G46" i="2"/>
  <c r="G25" i="2"/>
  <c r="G52" i="2"/>
  <c r="G57" i="2"/>
  <c r="G55" i="2"/>
  <c r="G26" i="2"/>
  <c r="G59" i="2"/>
  <c r="G62" i="2"/>
  <c r="E53" i="1"/>
  <c r="F38" i="1"/>
  <c r="G50" i="1"/>
  <c r="G36" i="1"/>
  <c r="G31" i="1"/>
  <c r="G28" i="1"/>
  <c r="G29" i="1"/>
  <c r="G38" i="1"/>
  <c r="G43" i="1"/>
  <c r="G41" i="1"/>
  <c r="G62" i="1"/>
  <c r="G48" i="1"/>
  <c r="G58" i="1"/>
  <c r="G59" i="1"/>
  <c r="G25" i="1"/>
  <c r="G52" i="1"/>
  <c r="G30" i="1"/>
  <c r="G57" i="1"/>
  <c r="G27" i="1"/>
  <c r="G47" i="1"/>
  <c r="G60" i="1"/>
  <c r="G51" i="1"/>
  <c r="G26" i="1"/>
  <c r="G33" i="1" s="1"/>
  <c r="G46" i="1"/>
  <c r="G49" i="1"/>
  <c r="G55" i="1"/>
  <c r="G42" i="1"/>
  <c r="G56" i="1"/>
  <c r="G35" i="1"/>
  <c r="F33" i="1"/>
  <c r="G30" i="4"/>
  <c r="G31" i="4"/>
  <c r="F43" i="4"/>
  <c r="F49" i="4"/>
  <c r="F52" i="4" s="1"/>
  <c r="E50" i="4"/>
  <c r="F50" i="4" s="1"/>
  <c r="G26" i="4"/>
  <c r="G54" i="4"/>
  <c r="G59" i="4"/>
  <c r="G57" i="4"/>
  <c r="G46" i="4"/>
  <c r="G55" i="4"/>
  <c r="G27" i="4"/>
  <c r="G42" i="4"/>
  <c r="G61" i="4"/>
  <c r="G48" i="4"/>
  <c r="G47" i="4"/>
  <c r="G45" i="4"/>
  <c r="G51" i="4"/>
  <c r="G58" i="4"/>
  <c r="G56" i="4"/>
  <c r="G35" i="4"/>
  <c r="G34" i="4"/>
  <c r="G29" i="4"/>
  <c r="G49" i="4"/>
  <c r="G41" i="4"/>
  <c r="G40" i="4"/>
  <c r="G43" i="4" s="1"/>
  <c r="G28" i="4"/>
  <c r="G24" i="4"/>
  <c r="F44" i="3"/>
  <c r="E53" i="2"/>
  <c r="E64" i="2" s="1"/>
  <c r="F44" i="2"/>
  <c r="G51" i="2"/>
  <c r="F50" i="2"/>
  <c r="F53" i="2" s="1"/>
  <c r="G38" i="2"/>
  <c r="G37" i="1"/>
  <c r="G73" i="4"/>
  <c r="F32" i="4"/>
  <c r="G37" i="4"/>
  <c r="F37" i="4"/>
  <c r="F38" i="4" s="1"/>
  <c r="F60" i="4"/>
  <c r="F62" i="4" s="1"/>
  <c r="F37" i="3"/>
  <c r="F39" i="3" s="1"/>
  <c r="F33" i="3"/>
  <c r="G74" i="3"/>
  <c r="E64" i="3"/>
  <c r="G41" i="3"/>
  <c r="G29" i="3"/>
  <c r="G59" i="3"/>
  <c r="G55" i="3"/>
  <c r="G50" i="3"/>
  <c r="G46" i="3"/>
  <c r="G35" i="3"/>
  <c r="G32" i="3"/>
  <c r="G57" i="3"/>
  <c r="G43" i="3"/>
  <c r="G25" i="3"/>
  <c r="G28" i="3"/>
  <c r="G38" i="3"/>
  <c r="G26" i="3"/>
  <c r="G48" i="3"/>
  <c r="G31" i="3"/>
  <c r="G56" i="3"/>
  <c r="G51" i="3"/>
  <c r="G30" i="3"/>
  <c r="G42" i="3"/>
  <c r="G58" i="3"/>
  <c r="G49" i="3"/>
  <c r="G27" i="3"/>
  <c r="G62" i="3"/>
  <c r="G52" i="3"/>
  <c r="G47" i="3"/>
  <c r="G60" i="3"/>
  <c r="G36" i="3"/>
  <c r="F61" i="3"/>
  <c r="F63" i="3" s="1"/>
  <c r="F53" i="3"/>
  <c r="G74" i="2"/>
  <c r="F61" i="2"/>
  <c r="F63" i="2" s="1"/>
  <c r="F33" i="2"/>
  <c r="G44" i="2"/>
  <c r="F37" i="2"/>
  <c r="F39" i="2" s="1"/>
  <c r="G88" i="2"/>
  <c r="G50" i="2"/>
  <c r="G74" i="1"/>
  <c r="G44" i="1"/>
  <c r="F61" i="1"/>
  <c r="F63" i="1" s="1"/>
  <c r="F53" i="1"/>
  <c r="G88" i="1"/>
  <c r="F37" i="1"/>
  <c r="F39" i="1" s="1"/>
  <c r="F44" i="1"/>
  <c r="G36" i="4" l="1"/>
  <c r="G38" i="4"/>
  <c r="F64" i="3"/>
  <c r="F65" i="3" s="1"/>
  <c r="G61" i="2"/>
  <c r="G63" i="2" s="1"/>
  <c r="G33" i="2"/>
  <c r="G61" i="1"/>
  <c r="G63" i="1" s="1"/>
  <c r="G53" i="1"/>
  <c r="G39" i="1"/>
  <c r="G50" i="4"/>
  <c r="G52" i="4" s="1"/>
  <c r="G32" i="4"/>
  <c r="E52" i="4"/>
  <c r="E63" i="4" s="1"/>
  <c r="G60" i="4"/>
  <c r="G62" i="4" s="1"/>
  <c r="G53" i="3"/>
  <c r="G53" i="2"/>
  <c r="G39" i="2"/>
  <c r="F64" i="1"/>
  <c r="F65" i="1" s="1"/>
  <c r="F63" i="4"/>
  <c r="F64" i="4" s="1"/>
  <c r="G61" i="3"/>
  <c r="G63" i="3" s="1"/>
  <c r="G44" i="3"/>
  <c r="G33" i="3"/>
  <c r="G37" i="3"/>
  <c r="G39" i="3" s="1"/>
  <c r="F64" i="2"/>
  <c r="F65" i="2" s="1"/>
  <c r="G63" i="4" l="1"/>
  <c r="G64" i="4" s="1"/>
  <c r="G85" i="4" s="1"/>
  <c r="G64" i="2"/>
  <c r="G65" i="2" s="1"/>
  <c r="G90" i="2" s="1"/>
  <c r="G64" i="1"/>
  <c r="G65" i="1" s="1"/>
  <c r="G90" i="1" s="1"/>
  <c r="G64" i="3"/>
  <c r="G65" i="3" s="1"/>
  <c r="G90" i="3" s="1"/>
  <c r="G86" i="4" l="1"/>
  <c r="G87" i="4" s="1"/>
  <c r="G91" i="1"/>
  <c r="G92" i="1" s="1"/>
  <c r="G91" i="3"/>
  <c r="G91" i="2"/>
  <c r="G92" i="2" s="1"/>
  <c r="G99" i="2" s="1"/>
  <c r="G92" i="3" l="1"/>
  <c r="F91" i="2"/>
  <c r="G99" i="1"/>
  <c r="F91" i="4" l="1"/>
  <c r="F90" i="4"/>
  <c r="F79" i="4"/>
  <c r="F78" i="4"/>
  <c r="F72" i="4"/>
  <c r="F71" i="4"/>
  <c r="F77" i="4"/>
  <c r="F76" i="4"/>
  <c r="F75" i="4"/>
  <c r="F70" i="4"/>
  <c r="F80" i="4"/>
  <c r="F81" i="4"/>
  <c r="F69" i="4"/>
  <c r="F68" i="4"/>
  <c r="F82" i="4"/>
  <c r="F67" i="4"/>
  <c r="F66" i="4"/>
  <c r="F85" i="4"/>
  <c r="F86" i="4"/>
  <c r="F89" i="4"/>
  <c r="G93" i="4"/>
  <c r="F92" i="4"/>
  <c r="G99" i="3"/>
  <c r="F84" i="2"/>
  <c r="F73" i="2"/>
  <c r="F82" i="2"/>
  <c r="F79" i="2"/>
  <c r="F83" i="2"/>
  <c r="F72" i="2"/>
  <c r="F71" i="2"/>
  <c r="F78" i="2"/>
  <c r="F85" i="2"/>
  <c r="F70" i="2"/>
  <c r="F81" i="2"/>
  <c r="F69" i="2"/>
  <c r="F80" i="2"/>
  <c r="F77" i="2"/>
  <c r="F76" i="2"/>
  <c r="F86" i="2"/>
  <c r="F67" i="2"/>
  <c r="F68" i="2"/>
  <c r="F87" i="2"/>
  <c r="F90" i="2"/>
  <c r="F92" i="2" s="1"/>
  <c r="F95" i="2"/>
  <c r="F94" i="2"/>
  <c r="G98" i="2"/>
  <c r="F96" i="2"/>
  <c r="F97" i="2"/>
  <c r="F84" i="1"/>
  <c r="F73" i="1"/>
  <c r="F85" i="1"/>
  <c r="F83" i="1"/>
  <c r="F72" i="1"/>
  <c r="F79" i="1"/>
  <c r="F78" i="1"/>
  <c r="F82" i="1"/>
  <c r="F71" i="1"/>
  <c r="F86" i="1"/>
  <c r="F70" i="1"/>
  <c r="F77" i="1"/>
  <c r="F69" i="1"/>
  <c r="F80" i="1"/>
  <c r="F76" i="1"/>
  <c r="F81" i="1"/>
  <c r="F67" i="1"/>
  <c r="F68" i="1"/>
  <c r="F87" i="1"/>
  <c r="F90" i="1"/>
  <c r="F91" i="1"/>
  <c r="G98" i="1"/>
  <c r="F94" i="1"/>
  <c r="F97" i="1"/>
  <c r="F96" i="1"/>
  <c r="F95" i="1"/>
  <c r="F87" i="4" l="1"/>
  <c r="F98" i="1"/>
  <c r="F92" i="1"/>
  <c r="F93" i="4"/>
  <c r="F73" i="4"/>
  <c r="F83" i="4"/>
  <c r="F96" i="3"/>
  <c r="F94" i="3"/>
  <c r="G98" i="3"/>
  <c r="F84" i="3"/>
  <c r="F73" i="3"/>
  <c r="F83" i="3"/>
  <c r="F72" i="3"/>
  <c r="F78" i="3"/>
  <c r="F85" i="3"/>
  <c r="F82" i="3"/>
  <c r="F71" i="3"/>
  <c r="F80" i="3"/>
  <c r="F77" i="3"/>
  <c r="F70" i="3"/>
  <c r="F79" i="3"/>
  <c r="F76" i="3"/>
  <c r="F86" i="3"/>
  <c r="F69" i="3"/>
  <c r="F81" i="3"/>
  <c r="F87" i="3"/>
  <c r="F68" i="3"/>
  <c r="F67" i="3"/>
  <c r="F90" i="3"/>
  <c r="F91" i="3"/>
  <c r="F95" i="3"/>
  <c r="F97" i="3"/>
  <c r="F74" i="2"/>
  <c r="F98" i="2"/>
  <c r="F88" i="2"/>
  <c r="F88" i="1"/>
  <c r="F74" i="1"/>
  <c r="F92" i="3" l="1"/>
  <c r="F98" i="3"/>
  <c r="F74" i="3"/>
  <c r="F99" i="1"/>
  <c r="F94" i="4"/>
  <c r="F88" i="3"/>
  <c r="F99" i="2"/>
  <c r="F99" i="3" l="1"/>
</calcChain>
</file>

<file path=xl/sharedStrings.xml><?xml version="1.0" encoding="utf-8"?>
<sst xmlns="http://schemas.openxmlformats.org/spreadsheetml/2006/main" count="602" uniqueCount="142">
  <si>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</si>
  <si>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</si>
  <si>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</si>
  <si>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</si>
  <si>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</si>
  <si>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</si>
  <si>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</si>
  <si>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</si>
  <si>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</si>
  <si>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</si>
  <si>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</si>
  <si>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</si>
  <si>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</si>
  <si>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</si>
  <si>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</si>
  <si>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</si>
  <si>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</si>
  <si>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</si>
  <si>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</si>
  <si>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</si>
  <si>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</si>
  <si>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</si>
  <si>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</si>
  <si>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</si>
  <si>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</si>
  <si>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</si>
  <si>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</si>
  <si>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</si>
  <si>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</si>
  <si>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</si>
  <si>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</si>
  <si>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</si>
  <si>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</si>
  <si>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</si>
  <si>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</si>
  <si>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</si>
  <si>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</si>
  <si>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</si>
  <si>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</si>
  <si>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</si>
  <si>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</si>
  <si>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</si>
  <si>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</si>
  <si>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</si>
  <si>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</si>
  <si>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</si>
  <si>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</si>
  <si>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</si>
  <si>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</si>
  <si>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</si>
  <si>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</si>
  <si>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</si>
  <si>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</si>
  <si>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</si>
  <si>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</si>
  <si>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</si>
  <si>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</si>
  <si>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</si>
  <si>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</si>
  <si>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</si>
  <si>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</si>
  <si>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</si>
  <si>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</si>
  <si>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</si>
  <si>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</si>
  <si>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</si>
  <si>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</si>
  <si>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</si>
  <si>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</si>
  <si>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</si>
  <si>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</si>
  <si>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</si>
  <si>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</si>
  <si>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</si>
  <si>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</si>
  <si>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</si>
  <si>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</si>
  <si>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</si>
  <si>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</si>
  <si>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</si>
  <si>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</si>
  <si>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</si>
  <si>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</si>
  <si>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</si>
  <si>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</si>
  <si>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</si>
  <si>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</si>
  <si>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</si>
  <si>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</si>
  <si>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</si>
  <si>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</si>
  <si>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</si>
  <si>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</si>
  <si>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</si>
  <si>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</si>
  <si>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</si>
  <si>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</si>
  <si>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</si>
  <si>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</si>
  <si>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</si>
  <si>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</si>
  <si>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</si>
  <si>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</si>
  <si>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</si>
  <si>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</si>
  <si>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</si>
  <si>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</si>
  <si>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</si>
  <si>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</si>
  <si>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</si>
  <si>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</si>
  <si>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</si>
  <si>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</si>
  <si>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</si>
  <si>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</si>
  <si>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</si>
  <si>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</si>
  <si>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</si>
  <si>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</si>
  <si>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</si>
  <si>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</si>
  <si>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</si>
  <si>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</si>
  <si>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</si>
  <si>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</si>
  <si>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</si>
  <si>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</si>
  <si>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</si>
  <si>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</si>
  <si>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</si>
  <si>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</si>
  <si>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Prestação de serviços comuns de transporte, tratamento e custódia de valores para unidades CAIXA, unidades lotéricas (UL), correspondentes CAIXA Aqui (CCA) e Clientes, no âmbito do estado de Goiás, região de Itumbiara, pelo prazo de 24 (vinte e quatro) meses</t>
  </si>
  <si>
    <t>I - ITUMBIARA</t>
  </si>
  <si>
    <t>Chefe de Equipe / Fiel</t>
  </si>
  <si>
    <t>Motorista de Carro Forte</t>
  </si>
  <si>
    <t>Vigilante de Carro Forte</t>
  </si>
  <si>
    <t>Auxiliar de Tesouraria / Processamento</t>
  </si>
  <si>
    <t xml:space="preserve">Modelo IV - Planilha de Composição de Custos </t>
  </si>
  <si>
    <t>0154/2024</t>
  </si>
  <si>
    <t>A informar</t>
  </si>
  <si>
    <r>
      <t>Valor Total dos tíquete-refeição:</t>
    </r>
    <r>
      <rPr>
        <sz val="10"/>
        <color rgb="FF0000FF"/>
        <rFont val="Arial"/>
        <family val="2"/>
      </rPr>
      <t xml:space="preserve"> </t>
    </r>
  </si>
  <si>
    <t xml:space="preserve">Valor Total dos vale-transporte: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</si>
</sst>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Red]&quot;R$&quot;\ #,##0.00"/>
    <numFmt numFmtId="165" formatCode="&quot;R$&quot;\ #,##0.00"/>
  </numFmts>
  <fonts count="15" x14ac:knownFonts="1">
    <font>
      <sz val="10"/>
      <name val="Arial"/>
    </font>
    <font>
      <b/>
      <sz val="14"/>
      <name val="Arial"/>
      <family val="2"/>
    </font>
    <font>
      <sz val="10"/>
      <name val="Arial"/>
      <family val="2"/>
    </font>
    <font>
      <b/>
      <sz val="10"/>
      <name val="Arial"/>
      <family val="2"/>
    </font>
    <font>
      <sz val="10"/>
      <color rgb="FF0000FF"/>
      <name val="Arial"/>
      <family val="2"/>
    </font>
    <font>
      <sz val="8"/>
      <name val="Arial"/>
      <family val="2"/>
    </font>
    <font>
      <sz val="10"/>
      <color rgb="FF000000"/>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
      <b/>
      <u/>
      <sz val="10"/>
      <color rgb="FFFF0000"/>
      <name val="Arial"/>
      <family val="2"/>
    </font>
    <font>
      <b/>
      <sz val="8"/>
      <color rgb="FF00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141">
    <xf numFmtId="0" fontId="0" fillId="0" borderId="0" xfId="0"/>
    <xf numFmtId="0" fontId="2" fillId="0" borderId="0" xfId="0" applyFont="1" applyAlignment="1">
      <alignment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horizontal="center" vertical="center"/>
    </xf>
    <xf numFmtId="0" fontId="2" fillId="0" borderId="22" xfId="0" applyFont="1" applyBorder="1" applyAlignment="1">
      <alignment vertical="center"/>
    </xf>
    <xf numFmtId="0" fontId="2" fillId="0" borderId="21" xfId="0" applyFont="1" applyBorder="1" applyAlignment="1">
      <alignment horizontal="center"/>
    </xf>
    <xf numFmtId="0" fontId="2" fillId="0" borderId="25" xfId="0" applyFont="1" applyBorder="1" applyAlignment="1">
      <alignment horizontal="center"/>
    </xf>
    <xf numFmtId="164" fontId="4" fillId="3" borderId="21" xfId="0" applyNumberFormat="1" applyFont="1" applyFill="1" applyBorder="1" applyAlignment="1">
      <alignment horizontal="center" vertical="center"/>
    </xf>
    <xf numFmtId="164" fontId="4" fillId="3" borderId="25" xfId="0" applyNumberFormat="1" applyFont="1" applyFill="1" applyBorder="1" applyAlignment="1">
      <alignment horizontal="center" vertical="center"/>
    </xf>
    <xf numFmtId="0" fontId="3" fillId="0" borderId="28" xfId="0" applyFont="1" applyBorder="1" applyAlignment="1">
      <alignment horizontal="center" vertical="center" wrapText="1"/>
    </xf>
    <xf numFmtId="4" fontId="3" fillId="0" borderId="4" xfId="0" applyNumberFormat="1" applyFont="1" applyBorder="1" applyAlignment="1">
      <alignment horizontal="center" vertical="center"/>
    </xf>
    <xf numFmtId="0" fontId="2" fillId="0" borderId="29" xfId="0" applyFont="1" applyBorder="1" applyAlignment="1">
      <alignment vertical="center"/>
    </xf>
    <xf numFmtId="0" fontId="3" fillId="0" borderId="30" xfId="0" applyFont="1" applyBorder="1" applyAlignment="1">
      <alignment horizontal="left" vertical="center"/>
    </xf>
    <xf numFmtId="0" fontId="2" fillId="0" borderId="31" xfId="0" applyFont="1" applyBorder="1" applyAlignment="1">
      <alignment horizontal="center" vertical="center"/>
    </xf>
    <xf numFmtId="0" fontId="3" fillId="0" borderId="31" xfId="0" applyFont="1" applyBorder="1" applyAlignment="1">
      <alignment horizontal="center" vertical="center"/>
    </xf>
    <xf numFmtId="4" fontId="3" fillId="0" borderId="27" xfId="0" applyNumberFormat="1" applyFont="1" applyBorder="1" applyAlignment="1">
      <alignment horizontal="center" vertical="center"/>
    </xf>
    <xf numFmtId="0" fontId="2" fillId="0" borderId="12" xfId="0" applyFont="1" applyBorder="1" applyAlignment="1">
      <alignment vertical="center"/>
    </xf>
    <xf numFmtId="0" fontId="4" fillId="0" borderId="10" xfId="0" applyFont="1" applyBorder="1" applyAlignment="1">
      <alignment vertical="center"/>
    </xf>
    <xf numFmtId="10" fontId="4" fillId="3" borderId="32" xfId="2" applyNumberFormat="1" applyFont="1" applyFill="1" applyBorder="1" applyAlignment="1">
      <alignment vertical="center"/>
    </xf>
    <xf numFmtId="4" fontId="4" fillId="3" borderId="33" xfId="0" applyNumberFormat="1" applyFont="1" applyFill="1" applyBorder="1" applyAlignment="1">
      <alignment vertical="center"/>
    </xf>
    <xf numFmtId="9" fontId="4" fillId="3" borderId="20" xfId="0" applyNumberFormat="1" applyFont="1" applyFill="1" applyBorder="1" applyAlignment="1">
      <alignment vertical="center"/>
    </xf>
    <xf numFmtId="10" fontId="6" fillId="0" borderId="34" xfId="2" applyNumberFormat="1" applyFont="1" applyFill="1" applyBorder="1" applyAlignment="1">
      <alignment vertical="center"/>
    </xf>
    <xf numFmtId="4" fontId="6" fillId="0" borderId="25" xfId="0" applyNumberFormat="1" applyFont="1" applyBorder="1" applyAlignment="1">
      <alignment vertical="center"/>
    </xf>
    <xf numFmtId="0" fontId="5" fillId="0" borderId="0" xfId="0" applyFont="1" applyAlignment="1">
      <alignment vertical="center"/>
    </xf>
    <xf numFmtId="0" fontId="4" fillId="0" borderId="20" xfId="0" applyFont="1" applyBorder="1" applyAlignment="1">
      <alignment vertical="center"/>
    </xf>
    <xf numFmtId="0" fontId="4" fillId="0" borderId="34" xfId="0" applyFont="1" applyBorder="1" applyAlignment="1">
      <alignment vertical="center"/>
    </xf>
    <xf numFmtId="4" fontId="4" fillId="3" borderId="25" xfId="0" applyNumberFormat="1" applyFont="1" applyFill="1" applyBorder="1" applyAlignment="1">
      <alignment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7" fillId="0" borderId="15" xfId="0" applyFont="1" applyBorder="1" applyAlignment="1">
      <alignment vertical="center"/>
    </xf>
    <xf numFmtId="10" fontId="8" fillId="0" borderId="35" xfId="0" applyNumberFormat="1" applyFont="1" applyBorder="1" applyAlignment="1">
      <alignment vertical="center"/>
    </xf>
    <xf numFmtId="4" fontId="8" fillId="0" borderId="36" xfId="0" applyNumberFormat="1" applyFont="1" applyBorder="1" applyAlignment="1">
      <alignment vertical="center"/>
    </xf>
    <xf numFmtId="0" fontId="3" fillId="0" borderId="30" xfId="0" applyFont="1" applyBorder="1" applyAlignment="1">
      <alignment horizontal="center" vertical="center"/>
    </xf>
    <xf numFmtId="0" fontId="3" fillId="0" borderId="30" xfId="0" applyFont="1" applyBorder="1" applyAlignment="1">
      <alignment vertical="center"/>
    </xf>
    <xf numFmtId="0" fontId="3" fillId="0" borderId="31" xfId="0" applyFont="1" applyBorder="1" applyAlignment="1">
      <alignment vertical="center"/>
    </xf>
    <xf numFmtId="0" fontId="7" fillId="0" borderId="31" xfId="0" applyFont="1" applyBorder="1" applyAlignment="1">
      <alignment vertical="center"/>
    </xf>
    <xf numFmtId="4" fontId="7" fillId="0" borderId="27" xfId="0" applyNumberFormat="1" applyFont="1" applyBorder="1" applyAlignment="1">
      <alignment vertical="center"/>
    </xf>
    <xf numFmtId="0" fontId="3" fillId="0" borderId="29" xfId="0" applyFont="1" applyBorder="1" applyAlignment="1">
      <alignment horizontal="center" vertical="center"/>
    </xf>
    <xf numFmtId="10" fontId="6" fillId="0" borderId="10" xfId="2" applyNumberFormat="1" applyFont="1" applyFill="1" applyBorder="1" applyAlignment="1">
      <alignment vertical="center"/>
    </xf>
    <xf numFmtId="10" fontId="6" fillId="0" borderId="32" xfId="2" applyNumberFormat="1" applyFont="1" applyFill="1" applyBorder="1" applyAlignment="1">
      <alignment vertical="center"/>
    </xf>
    <xf numFmtId="4" fontId="6" fillId="0" borderId="33" xfId="0" applyNumberFormat="1" applyFont="1" applyBorder="1" applyAlignment="1">
      <alignment vertical="center"/>
    </xf>
    <xf numFmtId="10" fontId="6" fillId="0" borderId="20" xfId="2" applyNumberFormat="1" applyFont="1" applyFill="1" applyBorder="1" applyAlignment="1">
      <alignment vertical="center"/>
    </xf>
    <xf numFmtId="0" fontId="3" fillId="0" borderId="20" xfId="0" applyFont="1" applyBorder="1" applyAlignment="1">
      <alignment vertical="center"/>
    </xf>
    <xf numFmtId="10" fontId="8" fillId="0" borderId="15" xfId="2" applyNumberFormat="1" applyFont="1" applyFill="1" applyBorder="1" applyAlignment="1">
      <alignment vertical="center"/>
    </xf>
    <xf numFmtId="10" fontId="8" fillId="0" borderId="35" xfId="2" applyNumberFormat="1" applyFont="1" applyFill="1" applyBorder="1" applyAlignment="1">
      <alignment vertical="center"/>
    </xf>
    <xf numFmtId="0" fontId="3" fillId="0" borderId="37" xfId="0" applyFont="1" applyBorder="1" applyAlignment="1">
      <alignment horizontal="center" vertical="center"/>
    </xf>
    <xf numFmtId="10" fontId="7" fillId="0" borderId="31" xfId="2" applyNumberFormat="1" applyFont="1" applyFill="1" applyBorder="1" applyAlignment="1">
      <alignment vertical="center"/>
    </xf>
    <xf numFmtId="10" fontId="4" fillId="3" borderId="20" xfId="2" applyNumberFormat="1" applyFont="1" applyFill="1" applyBorder="1" applyAlignment="1">
      <alignment vertical="center"/>
    </xf>
    <xf numFmtId="0" fontId="3" fillId="0" borderId="21" xfId="0" applyFont="1" applyBorder="1" applyAlignment="1">
      <alignment horizontal="center" vertical="center"/>
    </xf>
    <xf numFmtId="0" fontId="9" fillId="0" borderId="22" xfId="0" applyFont="1" applyBorder="1" applyAlignment="1">
      <alignment vertical="center"/>
    </xf>
    <xf numFmtId="10" fontId="10" fillId="0" borderId="20" xfId="2" applyNumberFormat="1" applyFont="1" applyFill="1" applyBorder="1" applyAlignment="1">
      <alignment vertical="center"/>
    </xf>
    <xf numFmtId="10" fontId="10" fillId="0" borderId="34" xfId="2" applyNumberFormat="1" applyFont="1" applyFill="1" applyBorder="1" applyAlignment="1">
      <alignment vertical="center"/>
    </xf>
    <xf numFmtId="4" fontId="10" fillId="0" borderId="25" xfId="0" applyNumberFormat="1" applyFont="1" applyBorder="1" applyAlignment="1">
      <alignment vertical="center"/>
    </xf>
    <xf numFmtId="10" fontId="4" fillId="3" borderId="10" xfId="2" applyNumberFormat="1" applyFont="1" applyFill="1" applyBorder="1" applyAlignment="1">
      <alignment vertical="center"/>
    </xf>
    <xf numFmtId="0" fontId="2" fillId="0" borderId="22" xfId="0" applyFont="1" applyBorder="1" applyAlignment="1">
      <alignment vertical="center" wrapText="1"/>
    </xf>
    <xf numFmtId="0" fontId="3" fillId="0" borderId="20" xfId="0" applyFont="1" applyBorder="1" applyAlignment="1">
      <alignment horizontal="center" vertical="center"/>
    </xf>
    <xf numFmtId="10" fontId="3" fillId="0" borderId="31" xfId="2" applyNumberFormat="1" applyFont="1" applyFill="1" applyBorder="1" applyAlignment="1">
      <alignment vertical="center"/>
    </xf>
    <xf numFmtId="4" fontId="3" fillId="0" borderId="27" xfId="0" applyNumberFormat="1" applyFont="1" applyBorder="1" applyAlignment="1">
      <alignment vertical="center"/>
    </xf>
    <xf numFmtId="0" fontId="3" fillId="0" borderId="2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26" xfId="0" applyFont="1" applyBorder="1" applyAlignment="1">
      <alignment vertical="center"/>
    </xf>
    <xf numFmtId="10" fontId="8" fillId="0" borderId="2" xfId="2" applyNumberFormat="1" applyFont="1" applyFill="1" applyBorder="1" applyAlignment="1">
      <alignment vertical="center"/>
    </xf>
    <xf numFmtId="10" fontId="8" fillId="0" borderId="28" xfId="2" applyNumberFormat="1" applyFont="1" applyFill="1" applyBorder="1" applyAlignment="1">
      <alignment vertical="center"/>
    </xf>
    <xf numFmtId="4" fontId="8" fillId="0" borderId="4" xfId="0" applyNumberFormat="1" applyFont="1" applyBorder="1" applyAlignment="1">
      <alignment vertical="center"/>
    </xf>
    <xf numFmtId="10" fontId="7" fillId="0" borderId="2" xfId="2" applyNumberFormat="1" applyFont="1" applyFill="1" applyBorder="1" applyAlignment="1">
      <alignment vertical="center"/>
    </xf>
    <xf numFmtId="0" fontId="2" fillId="0" borderId="10" xfId="0" applyFont="1" applyBorder="1" applyAlignment="1">
      <alignment vertical="center"/>
    </xf>
    <xf numFmtId="10" fontId="4" fillId="0" borderId="10" xfId="2" applyNumberFormat="1" applyFont="1" applyFill="1" applyBorder="1" applyAlignment="1">
      <alignment horizontal="center" vertical="center"/>
    </xf>
    <xf numFmtId="10" fontId="6" fillId="0" borderId="32" xfId="2" applyNumberFormat="1" applyFont="1" applyFill="1" applyBorder="1" applyAlignment="1">
      <alignment horizontal="right" vertical="center"/>
    </xf>
    <xf numFmtId="10" fontId="4" fillId="0" borderId="20" xfId="2" applyNumberFormat="1" applyFont="1" applyFill="1" applyBorder="1" applyAlignment="1">
      <alignment horizontal="center" vertical="center"/>
    </xf>
    <xf numFmtId="10" fontId="7" fillId="0" borderId="15" xfId="2" applyNumberFormat="1" applyFont="1" applyFill="1" applyBorder="1" applyAlignment="1">
      <alignment vertical="center"/>
    </xf>
    <xf numFmtId="10" fontId="4" fillId="0" borderId="10" xfId="2" applyNumberFormat="1" applyFont="1" applyFill="1" applyBorder="1" applyAlignment="1">
      <alignment vertical="center"/>
    </xf>
    <xf numFmtId="10" fontId="4" fillId="0" borderId="20" xfId="2" applyNumberFormat="1" applyFont="1" applyFill="1" applyBorder="1" applyAlignment="1">
      <alignment vertical="center"/>
    </xf>
    <xf numFmtId="0" fontId="2" fillId="4" borderId="16" xfId="0" applyFont="1" applyFill="1" applyBorder="1" applyAlignment="1">
      <alignment horizontal="center" vertical="center"/>
    </xf>
    <xf numFmtId="10" fontId="4" fillId="0" borderId="15" xfId="2" applyNumberFormat="1" applyFont="1" applyFill="1" applyBorder="1" applyAlignment="1">
      <alignment vertical="center"/>
    </xf>
    <xf numFmtId="4" fontId="4" fillId="3" borderId="36" xfId="0" applyNumberFormat="1" applyFont="1" applyFill="1" applyBorder="1" applyAlignment="1">
      <alignment vertical="center"/>
    </xf>
    <xf numFmtId="0" fontId="3" fillId="0" borderId="16" xfId="0" applyFont="1" applyBorder="1" applyAlignment="1">
      <alignment horizontal="center" vertical="center"/>
    </xf>
    <xf numFmtId="4" fontId="12" fillId="0" borderId="31" xfId="2" applyNumberFormat="1" applyFont="1" applyFill="1" applyBorder="1" applyAlignment="1">
      <alignment vertical="center"/>
    </xf>
    <xf numFmtId="0" fontId="7" fillId="0" borderId="2" xfId="0" applyFont="1" applyBorder="1" applyAlignment="1">
      <alignment vertical="center"/>
    </xf>
    <xf numFmtId="165" fontId="7" fillId="3" borderId="4" xfId="0" applyNumberFormat="1" applyFont="1" applyFill="1" applyBorder="1" applyAlignment="1">
      <alignment vertical="center"/>
    </xf>
    <xf numFmtId="4" fontId="2" fillId="0" borderId="0" xfId="0" applyNumberFormat="1" applyFont="1" applyAlignment="1">
      <alignment vertical="center"/>
    </xf>
    <xf numFmtId="4" fontId="2" fillId="0" borderId="0" xfId="0" applyNumberFormat="1" applyFont="1" applyAlignment="1">
      <alignment horizontal="center" vertical="center"/>
    </xf>
    <xf numFmtId="0" fontId="2" fillId="0" borderId="20" xfId="0" applyFont="1" applyBorder="1" applyAlignment="1">
      <alignment horizontal="left" vertical="center"/>
    </xf>
    <xf numFmtId="4" fontId="4" fillId="3" borderId="25" xfId="0" applyNumberFormat="1" applyFont="1" applyFill="1" applyBorder="1" applyAlignment="1">
      <alignment horizontal="center" vertical="center"/>
    </xf>
    <xf numFmtId="0" fontId="2" fillId="0" borderId="15" xfId="0" applyFont="1" applyBorder="1" applyAlignment="1">
      <alignment horizontal="left" vertical="center"/>
    </xf>
    <xf numFmtId="4" fontId="4" fillId="3" borderId="36" xfId="0" applyNumberFormat="1" applyFont="1" applyFill="1" applyBorder="1" applyAlignment="1">
      <alignment horizontal="center" vertical="center"/>
    </xf>
    <xf numFmtId="0" fontId="8" fillId="0" borderId="2" xfId="0" applyFont="1" applyBorder="1" applyAlignment="1">
      <alignment horizontal="left" vertical="center"/>
    </xf>
    <xf numFmtId="4" fontId="8" fillId="0" borderId="4" xfId="0" applyNumberFormat="1" applyFont="1" applyBorder="1" applyAlignment="1">
      <alignment horizontal="center" vertical="center"/>
    </xf>
    <xf numFmtId="4" fontId="2" fillId="0" borderId="0" xfId="0" quotePrefix="1" applyNumberFormat="1" applyFont="1" applyAlignment="1">
      <alignment vertical="center"/>
    </xf>
    <xf numFmtId="4" fontId="7" fillId="0" borderId="0" xfId="0" applyNumberFormat="1" applyFont="1" applyAlignment="1">
      <alignment horizontal="right" vertical="center"/>
    </xf>
    <xf numFmtId="10" fontId="3" fillId="2" borderId="0" xfId="2" applyNumberFormat="1" applyFont="1" applyFill="1" applyAlignment="1">
      <alignment vertical="center"/>
    </xf>
    <xf numFmtId="0" fontId="2" fillId="2" borderId="0" xfId="0" applyFont="1" applyFill="1" applyAlignment="1">
      <alignment vertical="center"/>
    </xf>
    <xf numFmtId="10" fontId="8" fillId="0" borderId="31" xfId="2" applyNumberFormat="1" applyFont="1" applyFill="1" applyBorder="1" applyAlignment="1">
      <alignment vertical="center"/>
    </xf>
    <xf numFmtId="4" fontId="8" fillId="0" borderId="27" xfId="0" applyNumberFormat="1" applyFont="1" applyBorder="1" applyAlignment="1">
      <alignment vertical="center"/>
    </xf>
    <xf numFmtId="4" fontId="6" fillId="4" borderId="33" xfId="0" applyNumberFormat="1" applyFont="1" applyFill="1" applyBorder="1" applyAlignment="1">
      <alignment vertical="center"/>
    </xf>
    <xf numFmtId="4" fontId="6" fillId="4" borderId="25" xfId="0" applyNumberFormat="1" applyFont="1" applyFill="1" applyBorder="1" applyAlignment="1">
      <alignment vertical="center"/>
    </xf>
    <xf numFmtId="4" fontId="14" fillId="0" borderId="31" xfId="2" applyNumberFormat="1" applyFont="1" applyFill="1" applyBorder="1" applyAlignment="1">
      <alignment vertical="center"/>
    </xf>
    <xf numFmtId="4" fontId="11" fillId="0" borderId="0" xfId="0" applyNumberFormat="1" applyFont="1" applyAlignment="1">
      <alignment vertical="center"/>
    </xf>
    <xf numFmtId="0" fontId="3" fillId="0" borderId="2" xfId="0" applyFont="1" applyBorder="1" applyAlignment="1">
      <alignment horizontal="left" vertical="center"/>
    </xf>
    <xf numFmtId="4" fontId="11" fillId="0" borderId="0" xfId="0" applyNumberFormat="1" applyFont="1" applyAlignment="1">
      <alignment horizontal="center" vertical="center"/>
    </xf>
    <xf numFmtId="4" fontId="11" fillId="4" borderId="0" xfId="0" applyNumberFormat="1" applyFont="1" applyFill="1" applyAlignment="1">
      <alignment vertical="center"/>
    </xf>
    <xf numFmtId="4" fontId="13" fillId="4" borderId="0" xfId="0" applyNumberFormat="1" applyFont="1" applyFill="1" applyAlignment="1">
      <alignment vertical="center"/>
    </xf>
    <xf numFmtId="0" fontId="2" fillId="0" borderId="0" xfId="0" applyFont="1" applyAlignment="1">
      <alignment vertical="center" wrapText="1"/>
    </xf>
    <xf numFmtId="0" fontId="3" fillId="0" borderId="38" xfId="0" applyFont="1" applyBorder="1" applyAlignment="1">
      <alignment horizontal="center" vertical="center"/>
    </xf>
    <xf numFmtId="0" fontId="3" fillId="0" borderId="9" xfId="0" applyFont="1" applyBorder="1" applyAlignment="1">
      <alignment horizontal="center" vertical="center"/>
    </xf>
    <xf numFmtId="14" fontId="4" fillId="3" borderId="22" xfId="0" applyNumberFormat="1" applyFont="1" applyFill="1" applyBorder="1" applyAlignment="1">
      <alignment horizontal="center"/>
    </xf>
    <xf numFmtId="0" fontId="4" fillId="3" borderId="23" xfId="0" applyFont="1" applyFill="1" applyBorder="1" applyAlignment="1">
      <alignment horizontal="center"/>
    </xf>
    <xf numFmtId="0" fontId="4" fillId="3" borderId="24" xfId="0" applyFont="1" applyFill="1" applyBorder="1" applyAlignment="1">
      <alignment horizontal="center"/>
    </xf>
    <xf numFmtId="0" fontId="2" fillId="0" borderId="21"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2"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1"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7" fontId="4" fillId="3" borderId="22" xfId="1" applyNumberFormat="1" applyFont="1" applyFill="1" applyBorder="1" applyAlignment="1">
      <alignment horizontal="center"/>
    </xf>
    <xf numFmtId="7" fontId="4" fillId="3" borderId="23" xfId="1" applyNumberFormat="1" applyFont="1" applyFill="1" applyBorder="1" applyAlignment="1">
      <alignment horizontal="center"/>
    </xf>
    <xf numFmtId="7" fontId="4" fillId="3" borderId="24" xfId="1" applyNumberFormat="1" applyFont="1" applyFill="1" applyBorder="1" applyAlignment="1">
      <alignment horizontal="center"/>
    </xf>
  </cellXfs>
  <cellStyles count="4">
    <cellStyle name="Moeda" xfId="1" builtinId="4"/>
    <cellStyle name="Normal" xfId="0" builtinId="0"/>
    <cellStyle name="Porcentagem" xfId="2" builtinId="5"/>
    <cellStyle name="Vírgula 2" xfId="3" xr:uid="{2F96957B-40E2-4995-96D2-B09D07CF57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CE365-F572-428E-9E73-46DECB4066C6}">
  <sheetPr>
    <pageSetUpPr fitToPage="1"/>
  </sheetPr>
  <dimension ref="A1:G133"/>
  <sheetViews>
    <sheetView showGridLines="0" tabSelected="1" zoomScale="90" zoomScaleNormal="90" zoomScaleSheetLayoutView="115" workbookViewId="0">
      <selection activeCell="D111" sqref="D111"/>
    </sheetView>
  </sheetViews>
  <sheetFormatPr defaultColWidth="9.140625" defaultRowHeight="12.75" x14ac:dyDescent="0.2"/>
  <cols>
    <col min="1" max="1" width="3.140625" style="1" customWidth="1"/>
    <col min="2" max="3" width="3.5703125" style="1" customWidth="1"/>
    <col min="4" max="4" width="84" style="1" customWidth="1"/>
    <col min="5" max="6" width="23.42578125" style="1" customWidth="1"/>
    <col min="7" max="7" width="23.42578125" style="91" customWidth="1"/>
    <col min="8" max="337" width="9.140625" style="1" customWidth="1"/>
    <col min="338" max="16384" width="9.140625" style="1"/>
  </cols>
  <sheetData>
    <row r="1" spans="2:7" ht="18.75" thickBot="1" x14ac:dyDescent="0.25">
      <c r="B1" s="126" t="s">
        <v>137</v>
      </c>
      <c r="C1" s="126"/>
      <c r="D1" s="126"/>
      <c r="E1" s="126"/>
      <c r="F1" s="126"/>
      <c r="G1" s="126"/>
    </row>
    <row r="2" spans="2:7" ht="13.5" thickBot="1" x14ac:dyDescent="0.25">
      <c r="B2" s="2" t="s">
        <v>0</v>
      </c>
      <c r="C2" s="127" t="s">
        <v>1</v>
      </c>
      <c r="D2" s="127"/>
      <c r="E2" s="127"/>
      <c r="F2" s="127"/>
      <c r="G2" s="128"/>
    </row>
    <row r="3" spans="2:7" x14ac:dyDescent="0.2">
      <c r="B3" s="3"/>
      <c r="C3" s="4">
        <v>1</v>
      </c>
      <c r="D3" s="5" t="s">
        <v>2</v>
      </c>
      <c r="E3" s="129" t="s">
        <v>138</v>
      </c>
      <c r="F3" s="130"/>
      <c r="G3" s="131"/>
    </row>
    <row r="4" spans="2:7" ht="77.25" customHeight="1" x14ac:dyDescent="0.2">
      <c r="B4" s="6"/>
      <c r="C4" s="7">
        <v>2</v>
      </c>
      <c r="D4" s="8" t="s">
        <v>3</v>
      </c>
      <c r="E4" s="132" t="s">
        <v>131</v>
      </c>
      <c r="F4" s="133"/>
      <c r="G4" s="134"/>
    </row>
    <row r="5" spans="2:7" x14ac:dyDescent="0.2">
      <c r="B5" s="9"/>
      <c r="C5" s="10">
        <v>3</v>
      </c>
      <c r="D5" s="11" t="s">
        <v>4</v>
      </c>
      <c r="E5" s="135" t="s">
        <v>132</v>
      </c>
      <c r="F5" s="136"/>
      <c r="G5" s="137"/>
    </row>
    <row r="6" spans="2:7" x14ac:dyDescent="0.2">
      <c r="B6" s="12"/>
      <c r="C6" s="13">
        <v>4</v>
      </c>
      <c r="D6" s="14" t="s">
        <v>5</v>
      </c>
      <c r="E6" s="138" t="s">
        <v>139</v>
      </c>
      <c r="F6" s="139"/>
      <c r="G6" s="140"/>
    </row>
    <row r="7" spans="2:7" x14ac:dyDescent="0.2">
      <c r="B7" s="12"/>
      <c r="C7" s="13">
        <v>5</v>
      </c>
      <c r="D7" s="14" t="s">
        <v>6</v>
      </c>
      <c r="E7" s="15" t="s">
        <v>133</v>
      </c>
      <c r="F7" s="15" t="s">
        <v>134</v>
      </c>
      <c r="G7" s="16" t="s">
        <v>135</v>
      </c>
    </row>
    <row r="8" spans="2:7" x14ac:dyDescent="0.2">
      <c r="B8" s="12"/>
      <c r="C8" s="13">
        <v>6</v>
      </c>
      <c r="D8" s="14" t="s">
        <v>7</v>
      </c>
      <c r="E8" s="17">
        <v>0</v>
      </c>
      <c r="F8" s="17">
        <v>0</v>
      </c>
      <c r="G8" s="18">
        <v>0</v>
      </c>
    </row>
    <row r="9" spans="2:7" x14ac:dyDescent="0.2">
      <c r="B9" s="12"/>
      <c r="C9" s="13">
        <v>7</v>
      </c>
      <c r="D9" s="14" t="s">
        <v>8</v>
      </c>
      <c r="E9" s="116" t="s">
        <v>139</v>
      </c>
      <c r="F9" s="117"/>
      <c r="G9" s="118"/>
    </row>
    <row r="10" spans="2:7" ht="12.75" customHeight="1" x14ac:dyDescent="0.2">
      <c r="B10" s="12"/>
      <c r="C10" s="13">
        <v>8</v>
      </c>
      <c r="D10" s="14" t="s">
        <v>9</v>
      </c>
      <c r="E10" s="119" t="s">
        <v>10</v>
      </c>
      <c r="F10" s="119"/>
      <c r="G10" s="120"/>
    </row>
    <row r="11" spans="2:7" ht="13.5" thickBot="1" x14ac:dyDescent="0.25">
      <c r="B11" s="12"/>
      <c r="C11" s="13">
        <v>9</v>
      </c>
      <c r="D11" s="14" t="s">
        <v>11</v>
      </c>
      <c r="E11" s="121">
        <v>24</v>
      </c>
      <c r="F11" s="122"/>
      <c r="G11" s="123"/>
    </row>
    <row r="12" spans="2:7" ht="13.5" thickBot="1" x14ac:dyDescent="0.25">
      <c r="B12" s="2" t="s">
        <v>12</v>
      </c>
      <c r="C12" s="124" t="s">
        <v>13</v>
      </c>
      <c r="D12" s="125"/>
      <c r="E12" s="2" t="s">
        <v>14</v>
      </c>
      <c r="F12" s="19" t="s">
        <v>15</v>
      </c>
      <c r="G12" s="20" t="s">
        <v>16</v>
      </c>
    </row>
    <row r="13" spans="2:7" ht="13.5" thickBot="1" x14ac:dyDescent="0.25">
      <c r="B13" s="21"/>
      <c r="C13" s="22" t="s">
        <v>17</v>
      </c>
      <c r="D13" s="23"/>
      <c r="E13" s="24"/>
      <c r="F13" s="24"/>
      <c r="G13" s="25"/>
    </row>
    <row r="14" spans="2:7" x14ac:dyDescent="0.2">
      <c r="B14" s="12"/>
      <c r="C14" s="7">
        <v>1</v>
      </c>
      <c r="D14" s="26" t="s">
        <v>18</v>
      </c>
      <c r="E14" s="27"/>
      <c r="F14" s="28">
        <v>0</v>
      </c>
      <c r="G14" s="29">
        <v>0</v>
      </c>
    </row>
    <row r="15" spans="2:7" s="33" customFormat="1" x14ac:dyDescent="0.2">
      <c r="B15" s="12"/>
      <c r="C15" s="13">
        <v>2</v>
      </c>
      <c r="D15" s="14" t="s">
        <v>19</v>
      </c>
      <c r="E15" s="30">
        <v>0</v>
      </c>
      <c r="F15" s="31">
        <f>F14*E15</f>
        <v>0</v>
      </c>
      <c r="G15" s="32">
        <f>G14*$E$15</f>
        <v>0</v>
      </c>
    </row>
    <row r="16" spans="2:7" s="33" customFormat="1" x14ac:dyDescent="0.2">
      <c r="B16" s="12"/>
      <c r="C16" s="13">
        <v>3</v>
      </c>
      <c r="D16" s="14" t="s">
        <v>20</v>
      </c>
      <c r="E16" s="34"/>
      <c r="F16" s="35"/>
      <c r="G16" s="36">
        <f t="shared" ref="G16:G21" si="0">F16*$G$100</f>
        <v>0</v>
      </c>
    </row>
    <row r="17" spans="2:7" x14ac:dyDescent="0.2">
      <c r="B17" s="12"/>
      <c r="C17" s="13">
        <v>4</v>
      </c>
      <c r="D17" s="14" t="s">
        <v>21</v>
      </c>
      <c r="E17" s="34"/>
      <c r="F17" s="35"/>
      <c r="G17" s="36">
        <f t="shared" si="0"/>
        <v>0</v>
      </c>
    </row>
    <row r="18" spans="2:7" x14ac:dyDescent="0.2">
      <c r="B18" s="12"/>
      <c r="C18" s="13">
        <v>5</v>
      </c>
      <c r="D18" s="14" t="s">
        <v>21</v>
      </c>
      <c r="E18" s="34"/>
      <c r="F18" s="35"/>
      <c r="G18" s="36">
        <f t="shared" si="0"/>
        <v>0</v>
      </c>
    </row>
    <row r="19" spans="2:7" x14ac:dyDescent="0.2">
      <c r="B19" s="12"/>
      <c r="C19" s="13">
        <v>6</v>
      </c>
      <c r="D19" s="14" t="s">
        <v>21</v>
      </c>
      <c r="E19" s="34"/>
      <c r="F19" s="35"/>
      <c r="G19" s="36">
        <f t="shared" si="0"/>
        <v>0</v>
      </c>
    </row>
    <row r="20" spans="2:7" x14ac:dyDescent="0.2">
      <c r="B20" s="12"/>
      <c r="C20" s="13">
        <v>7</v>
      </c>
      <c r="D20" s="14" t="s">
        <v>21</v>
      </c>
      <c r="E20" s="34"/>
      <c r="F20" s="35"/>
      <c r="G20" s="36">
        <f t="shared" si="0"/>
        <v>0</v>
      </c>
    </row>
    <row r="21" spans="2:7" x14ac:dyDescent="0.2">
      <c r="B21" s="12"/>
      <c r="C21" s="13">
        <v>8</v>
      </c>
      <c r="D21" s="14" t="s">
        <v>21</v>
      </c>
      <c r="E21" s="34"/>
      <c r="F21" s="35"/>
      <c r="G21" s="36">
        <f t="shared" si="0"/>
        <v>0</v>
      </c>
    </row>
    <row r="22" spans="2:7" ht="13.5" thickBot="1" x14ac:dyDescent="0.25">
      <c r="B22" s="37"/>
      <c r="C22" s="38"/>
      <c r="D22" s="39" t="s">
        <v>22</v>
      </c>
      <c r="E22" s="40"/>
      <c r="F22" s="41">
        <f>SUM(F14:F21)</f>
        <v>0</v>
      </c>
      <c r="G22" s="42">
        <f>SUM(G14:G21)</f>
        <v>0</v>
      </c>
    </row>
    <row r="23" spans="2:7" ht="13.5" thickBot="1" x14ac:dyDescent="0.25">
      <c r="B23" s="43" t="s">
        <v>23</v>
      </c>
      <c r="C23" s="44" t="s">
        <v>24</v>
      </c>
      <c r="D23" s="45"/>
      <c r="E23" s="46"/>
      <c r="F23" s="46"/>
      <c r="G23" s="47"/>
    </row>
    <row r="24" spans="2:7" ht="13.5" thickBot="1" x14ac:dyDescent="0.25">
      <c r="B24" s="48" t="s">
        <v>25</v>
      </c>
      <c r="C24" s="44" t="s">
        <v>26</v>
      </c>
      <c r="D24" s="45"/>
      <c r="E24" s="46"/>
      <c r="F24" s="46"/>
      <c r="G24" s="47"/>
    </row>
    <row r="25" spans="2:7" x14ac:dyDescent="0.2">
      <c r="B25" s="12"/>
      <c r="C25" s="7">
        <v>1</v>
      </c>
      <c r="D25" s="26" t="s">
        <v>27</v>
      </c>
      <c r="E25" s="49">
        <v>0.2</v>
      </c>
      <c r="F25" s="50">
        <f>$F$22*E25</f>
        <v>0</v>
      </c>
      <c r="G25" s="51">
        <f t="shared" ref="G25:G32" si="1">$G$22*E25</f>
        <v>0</v>
      </c>
    </row>
    <row r="26" spans="2:7" x14ac:dyDescent="0.2">
      <c r="B26" s="12"/>
      <c r="C26" s="13">
        <v>2</v>
      </c>
      <c r="D26" s="14" t="s">
        <v>28</v>
      </c>
      <c r="E26" s="52">
        <v>1.4999999999999999E-2</v>
      </c>
      <c r="F26" s="31">
        <f>$F$22*E26</f>
        <v>0</v>
      </c>
      <c r="G26" s="32">
        <f t="shared" si="1"/>
        <v>0</v>
      </c>
    </row>
    <row r="27" spans="2:7" x14ac:dyDescent="0.2">
      <c r="B27" s="12"/>
      <c r="C27" s="13">
        <v>3</v>
      </c>
      <c r="D27" s="14" t="s">
        <v>29</v>
      </c>
      <c r="E27" s="52">
        <v>0.01</v>
      </c>
      <c r="F27" s="31">
        <f t="shared" ref="F27:F32" si="2">$F$22*E27</f>
        <v>0</v>
      </c>
      <c r="G27" s="32">
        <f t="shared" si="1"/>
        <v>0</v>
      </c>
    </row>
    <row r="28" spans="2:7" x14ac:dyDescent="0.2">
      <c r="B28" s="12"/>
      <c r="C28" s="13">
        <v>4</v>
      </c>
      <c r="D28" s="14" t="s">
        <v>30</v>
      </c>
      <c r="E28" s="52">
        <v>2E-3</v>
      </c>
      <c r="F28" s="31">
        <f t="shared" si="2"/>
        <v>0</v>
      </c>
      <c r="G28" s="32">
        <f t="shared" si="1"/>
        <v>0</v>
      </c>
    </row>
    <row r="29" spans="2:7" x14ac:dyDescent="0.2">
      <c r="B29" s="12"/>
      <c r="C29" s="13">
        <v>5</v>
      </c>
      <c r="D29" s="14" t="s">
        <v>31</v>
      </c>
      <c r="E29" s="52">
        <v>6.0000000000000001E-3</v>
      </c>
      <c r="F29" s="31">
        <f t="shared" si="2"/>
        <v>0</v>
      </c>
      <c r="G29" s="32">
        <f t="shared" si="1"/>
        <v>0</v>
      </c>
    </row>
    <row r="30" spans="2:7" x14ac:dyDescent="0.2">
      <c r="B30" s="12"/>
      <c r="C30" s="13">
        <v>6</v>
      </c>
      <c r="D30" s="14" t="s">
        <v>32</v>
      </c>
      <c r="E30" s="52">
        <v>2.5000000000000001E-2</v>
      </c>
      <c r="F30" s="31">
        <f t="shared" si="2"/>
        <v>0</v>
      </c>
      <c r="G30" s="32">
        <f t="shared" si="1"/>
        <v>0</v>
      </c>
    </row>
    <row r="31" spans="2:7" x14ac:dyDescent="0.2">
      <c r="B31" s="12"/>
      <c r="C31" s="13">
        <v>7</v>
      </c>
      <c r="D31" s="14" t="s">
        <v>33</v>
      </c>
      <c r="E31" s="52">
        <v>0.03</v>
      </c>
      <c r="F31" s="31">
        <f t="shared" si="2"/>
        <v>0</v>
      </c>
      <c r="G31" s="32">
        <f t="shared" si="1"/>
        <v>0</v>
      </c>
    </row>
    <row r="32" spans="2:7" x14ac:dyDescent="0.2">
      <c r="B32" s="12"/>
      <c r="C32" s="13">
        <v>8</v>
      </c>
      <c r="D32" s="14" t="s">
        <v>34</v>
      </c>
      <c r="E32" s="52">
        <v>0.08</v>
      </c>
      <c r="F32" s="31">
        <f t="shared" si="2"/>
        <v>0</v>
      </c>
      <c r="G32" s="32">
        <f t="shared" si="1"/>
        <v>0</v>
      </c>
    </row>
    <row r="33" spans="2:7" ht="13.5" thickBot="1" x14ac:dyDescent="0.25">
      <c r="B33" s="53"/>
      <c r="C33" s="38"/>
      <c r="D33" s="39" t="s">
        <v>35</v>
      </c>
      <c r="E33" s="54">
        <f>SUM(E25:E32)</f>
        <v>0.36800000000000005</v>
      </c>
      <c r="F33" s="55">
        <f>SUM(F25:F32)</f>
        <v>0</v>
      </c>
      <c r="G33" s="42">
        <f>SUM(G25:G32)</f>
        <v>0</v>
      </c>
    </row>
    <row r="34" spans="2:7" ht="13.5" thickBot="1" x14ac:dyDescent="0.25">
      <c r="B34" s="56" t="s">
        <v>36</v>
      </c>
      <c r="C34" s="44" t="s">
        <v>37</v>
      </c>
      <c r="D34" s="45"/>
      <c r="E34" s="57"/>
      <c r="F34" s="57"/>
      <c r="G34" s="47"/>
    </row>
    <row r="35" spans="2:7" x14ac:dyDescent="0.2">
      <c r="B35" s="12"/>
      <c r="C35" s="7">
        <v>1</v>
      </c>
      <c r="D35" s="26" t="s">
        <v>38</v>
      </c>
      <c r="E35" s="49">
        <v>8.3299999999999999E-2</v>
      </c>
      <c r="F35" s="50">
        <f t="shared" ref="F35:F36" si="3">$F$22*E35</f>
        <v>0</v>
      </c>
      <c r="G35" s="51">
        <f>$G$22*E35</f>
        <v>0</v>
      </c>
    </row>
    <row r="36" spans="2:7" x14ac:dyDescent="0.2">
      <c r="B36" s="12"/>
      <c r="C36" s="13">
        <v>2</v>
      </c>
      <c r="D36" s="14" t="s">
        <v>39</v>
      </c>
      <c r="E36" s="58">
        <v>0</v>
      </c>
      <c r="F36" s="31">
        <f t="shared" si="3"/>
        <v>0</v>
      </c>
      <c r="G36" s="32">
        <f>$G$22*E36</f>
        <v>0</v>
      </c>
    </row>
    <row r="37" spans="2:7" x14ac:dyDescent="0.2">
      <c r="B37" s="53"/>
      <c r="C37" s="59"/>
      <c r="D37" s="60" t="s">
        <v>40</v>
      </c>
      <c r="E37" s="61">
        <f>SUM(E35:E36)</f>
        <v>8.3299999999999999E-2</v>
      </c>
      <c r="F37" s="62">
        <f>SUM(F35:F36)</f>
        <v>0</v>
      </c>
      <c r="G37" s="63">
        <f>SUM(G35:G36)</f>
        <v>0</v>
      </c>
    </row>
    <row r="38" spans="2:7" x14ac:dyDescent="0.2">
      <c r="B38" s="12"/>
      <c r="C38" s="13">
        <v>3</v>
      </c>
      <c r="D38" s="14" t="s">
        <v>41</v>
      </c>
      <c r="E38" s="52">
        <f>E33*E37</f>
        <v>3.0654400000000005E-2</v>
      </c>
      <c r="F38" s="31">
        <f>$F$22*E38</f>
        <v>0</v>
      </c>
      <c r="G38" s="32">
        <f>$G$22*E38</f>
        <v>0</v>
      </c>
    </row>
    <row r="39" spans="2:7" ht="13.5" thickBot="1" x14ac:dyDescent="0.25">
      <c r="B39" s="53"/>
      <c r="C39" s="38"/>
      <c r="D39" s="39" t="s">
        <v>35</v>
      </c>
      <c r="E39" s="54">
        <f>E37+E38</f>
        <v>0.11395440000000001</v>
      </c>
      <c r="F39" s="55">
        <f>SUM(F37:F38)</f>
        <v>0</v>
      </c>
      <c r="G39" s="42">
        <f>SUM(G37:G38)</f>
        <v>0</v>
      </c>
    </row>
    <row r="40" spans="2:7" ht="13.5" thickBot="1" x14ac:dyDescent="0.25">
      <c r="B40" s="56" t="s">
        <v>42</v>
      </c>
      <c r="C40" s="44" t="s">
        <v>43</v>
      </c>
      <c r="D40" s="44"/>
      <c r="E40" s="57"/>
      <c r="F40" s="57"/>
      <c r="G40" s="47"/>
    </row>
    <row r="41" spans="2:7" x14ac:dyDescent="0.2">
      <c r="B41" s="12"/>
      <c r="C41" s="7">
        <v>1</v>
      </c>
      <c r="D41" s="26" t="s">
        <v>44</v>
      </c>
      <c r="E41" s="64">
        <v>0</v>
      </c>
      <c r="F41" s="50">
        <f t="shared" ref="F41:F43" si="4">$F$22*E41</f>
        <v>0</v>
      </c>
      <c r="G41" s="51">
        <f>$G$22*E41</f>
        <v>0</v>
      </c>
    </row>
    <row r="42" spans="2:7" x14ac:dyDescent="0.2">
      <c r="B42" s="12"/>
      <c r="C42" s="13">
        <v>2</v>
      </c>
      <c r="D42" s="14" t="s">
        <v>45</v>
      </c>
      <c r="E42" s="52">
        <f>E33*E41</f>
        <v>0</v>
      </c>
      <c r="F42" s="31">
        <f t="shared" si="4"/>
        <v>0</v>
      </c>
      <c r="G42" s="32">
        <f>$G$22*E42</f>
        <v>0</v>
      </c>
    </row>
    <row r="43" spans="2:7" ht="25.5" x14ac:dyDescent="0.2">
      <c r="B43" s="12"/>
      <c r="C43" s="13">
        <v>3</v>
      </c>
      <c r="D43" s="65" t="s">
        <v>46</v>
      </c>
      <c r="E43" s="58">
        <v>0</v>
      </c>
      <c r="F43" s="31">
        <f t="shared" si="4"/>
        <v>0</v>
      </c>
      <c r="G43" s="32">
        <f>$G$22*E43</f>
        <v>0</v>
      </c>
    </row>
    <row r="44" spans="2:7" ht="13.5" thickBot="1" x14ac:dyDescent="0.25">
      <c r="B44" s="66"/>
      <c r="C44" s="38"/>
      <c r="D44" s="39" t="s">
        <v>35</v>
      </c>
      <c r="E44" s="54">
        <f>SUM(E41:E43)</f>
        <v>0</v>
      </c>
      <c r="F44" s="55">
        <f>SUM(F41:F43)</f>
        <v>0</v>
      </c>
      <c r="G44" s="42">
        <f>SUM(G41:G43)</f>
        <v>0</v>
      </c>
    </row>
    <row r="45" spans="2:7" ht="13.5" thickBot="1" x14ac:dyDescent="0.25">
      <c r="B45" s="56" t="s">
        <v>47</v>
      </c>
      <c r="C45" s="44" t="s">
        <v>48</v>
      </c>
      <c r="D45" s="45"/>
      <c r="E45" s="67"/>
      <c r="F45" s="67"/>
      <c r="G45" s="68"/>
    </row>
    <row r="46" spans="2:7" x14ac:dyDescent="0.2">
      <c r="B46" s="12"/>
      <c r="C46" s="7">
        <v>1</v>
      </c>
      <c r="D46" s="26" t="s">
        <v>49</v>
      </c>
      <c r="E46" s="64">
        <v>0</v>
      </c>
      <c r="F46" s="50">
        <f t="shared" ref="F46:F52" si="5">$F$22*E46</f>
        <v>0</v>
      </c>
      <c r="G46" s="51">
        <f t="shared" ref="G46:G52" si="6">$G$22*E46</f>
        <v>0</v>
      </c>
    </row>
    <row r="47" spans="2:7" x14ac:dyDescent="0.2">
      <c r="B47" s="12"/>
      <c r="C47" s="13">
        <v>2</v>
      </c>
      <c r="D47" s="14" t="s">
        <v>50</v>
      </c>
      <c r="E47" s="52">
        <f>E32*E46</f>
        <v>0</v>
      </c>
      <c r="F47" s="31">
        <f t="shared" si="5"/>
        <v>0</v>
      </c>
      <c r="G47" s="32">
        <f t="shared" si="6"/>
        <v>0</v>
      </c>
    </row>
    <row r="48" spans="2:7" x14ac:dyDescent="0.2">
      <c r="B48" s="12"/>
      <c r="C48" s="13">
        <v>3</v>
      </c>
      <c r="D48" s="14" t="s">
        <v>51</v>
      </c>
      <c r="E48" s="58">
        <v>0</v>
      </c>
      <c r="F48" s="31">
        <f t="shared" si="5"/>
        <v>0</v>
      </c>
      <c r="G48" s="32">
        <f t="shared" si="6"/>
        <v>0</v>
      </c>
    </row>
    <row r="49" spans="2:7" x14ac:dyDescent="0.2">
      <c r="B49" s="12"/>
      <c r="C49" s="13">
        <v>4</v>
      </c>
      <c r="D49" s="14" t="s">
        <v>52</v>
      </c>
      <c r="E49" s="58">
        <v>0</v>
      </c>
      <c r="F49" s="31">
        <f t="shared" si="5"/>
        <v>0</v>
      </c>
      <c r="G49" s="32">
        <f t="shared" si="6"/>
        <v>0</v>
      </c>
    </row>
    <row r="50" spans="2:7" x14ac:dyDescent="0.2">
      <c r="B50" s="12"/>
      <c r="C50" s="13">
        <v>5</v>
      </c>
      <c r="D50" s="14" t="s">
        <v>53</v>
      </c>
      <c r="E50" s="52">
        <f>E33*E49</f>
        <v>0</v>
      </c>
      <c r="F50" s="31">
        <f t="shared" si="5"/>
        <v>0</v>
      </c>
      <c r="G50" s="32">
        <f t="shared" si="6"/>
        <v>0</v>
      </c>
    </row>
    <row r="51" spans="2:7" ht="13.5" customHeight="1" x14ac:dyDescent="0.2">
      <c r="B51" s="12"/>
      <c r="C51" s="13">
        <v>6</v>
      </c>
      <c r="D51" s="14" t="s">
        <v>54</v>
      </c>
      <c r="E51" s="52">
        <f>0.4*E50</f>
        <v>0</v>
      </c>
      <c r="F51" s="31">
        <f t="shared" si="5"/>
        <v>0</v>
      </c>
      <c r="G51" s="32">
        <f t="shared" si="6"/>
        <v>0</v>
      </c>
    </row>
    <row r="52" spans="2:7" ht="13.5" customHeight="1" x14ac:dyDescent="0.2">
      <c r="B52" s="12"/>
      <c r="C52" s="13">
        <v>7</v>
      </c>
      <c r="D52" s="65" t="s">
        <v>55</v>
      </c>
      <c r="E52" s="58">
        <v>0</v>
      </c>
      <c r="F52" s="31">
        <f t="shared" si="5"/>
        <v>0</v>
      </c>
      <c r="G52" s="32">
        <f t="shared" si="6"/>
        <v>0</v>
      </c>
    </row>
    <row r="53" spans="2:7" ht="13.5" thickBot="1" x14ac:dyDescent="0.25">
      <c r="B53" s="53"/>
      <c r="C53" s="38"/>
      <c r="D53" s="39" t="s">
        <v>35</v>
      </c>
      <c r="E53" s="54">
        <f>SUM(E46:E52)</f>
        <v>0</v>
      </c>
      <c r="F53" s="55">
        <f>SUM(F46:F52)</f>
        <v>0</v>
      </c>
      <c r="G53" s="42">
        <f>SUM(G46:G52)</f>
        <v>0</v>
      </c>
    </row>
    <row r="54" spans="2:7" ht="13.5" thickBot="1" x14ac:dyDescent="0.25">
      <c r="B54" s="56" t="s">
        <v>56</v>
      </c>
      <c r="C54" s="44" t="s">
        <v>57</v>
      </c>
      <c r="D54" s="45"/>
      <c r="E54" s="57"/>
      <c r="F54" s="57"/>
      <c r="G54" s="47"/>
    </row>
    <row r="55" spans="2:7" x14ac:dyDescent="0.2">
      <c r="B55" s="12"/>
      <c r="C55" s="7">
        <v>1</v>
      </c>
      <c r="D55" s="26" t="s">
        <v>58</v>
      </c>
      <c r="E55" s="49">
        <f>1/12</f>
        <v>8.3333333333333329E-2</v>
      </c>
      <c r="F55" s="50">
        <f t="shared" ref="F55:F60" si="7">$F$22*E55</f>
        <v>0</v>
      </c>
      <c r="G55" s="51">
        <f t="shared" ref="G55:G60" si="8">$G$22*E55</f>
        <v>0</v>
      </c>
    </row>
    <row r="56" spans="2:7" x14ac:dyDescent="0.2">
      <c r="B56" s="12"/>
      <c r="C56" s="13">
        <v>2</v>
      </c>
      <c r="D56" s="14" t="s">
        <v>59</v>
      </c>
      <c r="E56" s="58">
        <v>0</v>
      </c>
      <c r="F56" s="31">
        <f t="shared" si="7"/>
        <v>0</v>
      </c>
      <c r="G56" s="32">
        <f>$G$22*E56</f>
        <v>0</v>
      </c>
    </row>
    <row r="57" spans="2:7" x14ac:dyDescent="0.2">
      <c r="B57" s="12"/>
      <c r="C57" s="13">
        <v>3</v>
      </c>
      <c r="D57" s="14" t="s">
        <v>60</v>
      </c>
      <c r="E57" s="58">
        <v>0</v>
      </c>
      <c r="F57" s="31">
        <f t="shared" si="7"/>
        <v>0</v>
      </c>
      <c r="G57" s="32">
        <f t="shared" si="8"/>
        <v>0</v>
      </c>
    </row>
    <row r="58" spans="2:7" x14ac:dyDescent="0.2">
      <c r="B58" s="12"/>
      <c r="C58" s="13">
        <v>4</v>
      </c>
      <c r="D58" s="14" t="s">
        <v>61</v>
      </c>
      <c r="E58" s="58">
        <v>0</v>
      </c>
      <c r="F58" s="31">
        <f t="shared" si="7"/>
        <v>0</v>
      </c>
      <c r="G58" s="32">
        <f t="shared" si="8"/>
        <v>0</v>
      </c>
    </row>
    <row r="59" spans="2:7" x14ac:dyDescent="0.2">
      <c r="B59" s="12"/>
      <c r="C59" s="13">
        <v>5</v>
      </c>
      <c r="D59" s="14" t="s">
        <v>62</v>
      </c>
      <c r="E59" s="58">
        <v>0</v>
      </c>
      <c r="F59" s="31">
        <f t="shared" si="7"/>
        <v>0</v>
      </c>
      <c r="G59" s="32">
        <f t="shared" si="8"/>
        <v>0</v>
      </c>
    </row>
    <row r="60" spans="2:7" x14ac:dyDescent="0.2">
      <c r="B60" s="12"/>
      <c r="C60" s="13">
        <v>6</v>
      </c>
      <c r="D60" s="14" t="s">
        <v>21</v>
      </c>
      <c r="E60" s="58">
        <v>0</v>
      </c>
      <c r="F60" s="31">
        <f t="shared" si="7"/>
        <v>0</v>
      </c>
      <c r="G60" s="32">
        <f t="shared" si="8"/>
        <v>0</v>
      </c>
    </row>
    <row r="61" spans="2:7" ht="12" customHeight="1" x14ac:dyDescent="0.2">
      <c r="B61" s="53"/>
      <c r="C61" s="69"/>
      <c r="D61" s="60" t="s">
        <v>40</v>
      </c>
      <c r="E61" s="61">
        <f>SUM(E55:E60)</f>
        <v>8.3333333333333329E-2</v>
      </c>
      <c r="F61" s="62">
        <f>SUM(F55:F60)</f>
        <v>0</v>
      </c>
      <c r="G61" s="63">
        <f>SUM(G55:G60)</f>
        <v>0</v>
      </c>
    </row>
    <row r="62" spans="2:7" x14ac:dyDescent="0.2">
      <c r="B62" s="12"/>
      <c r="C62" s="13">
        <v>7</v>
      </c>
      <c r="D62" s="14" t="s">
        <v>63</v>
      </c>
      <c r="E62" s="52">
        <f>E33*E61</f>
        <v>3.0666666666666668E-2</v>
      </c>
      <c r="F62" s="31">
        <f>$F$22*E62</f>
        <v>0</v>
      </c>
      <c r="G62" s="32">
        <f>$G$22*E62</f>
        <v>0</v>
      </c>
    </row>
    <row r="63" spans="2:7" ht="13.5" thickBot="1" x14ac:dyDescent="0.25">
      <c r="B63" s="37"/>
      <c r="C63" s="38"/>
      <c r="D63" s="39" t="s">
        <v>35</v>
      </c>
      <c r="E63" s="54">
        <f>E61+E62</f>
        <v>0.11399999999999999</v>
      </c>
      <c r="F63" s="55">
        <f>SUM(F61:F62)</f>
        <v>0</v>
      </c>
      <c r="G63" s="42">
        <f>SUM(G61:G62)</f>
        <v>0</v>
      </c>
    </row>
    <row r="64" spans="2:7" ht="13.5" thickBot="1" x14ac:dyDescent="0.25">
      <c r="B64" s="70" t="s">
        <v>64</v>
      </c>
      <c r="C64" s="71"/>
      <c r="D64" s="72"/>
      <c r="E64" s="73">
        <f>E33+E39+E44+E53+E63</f>
        <v>0.59595440000000011</v>
      </c>
      <c r="F64" s="74">
        <f>F33+F39+F44+F53+F63</f>
        <v>0</v>
      </c>
      <c r="G64" s="75">
        <f>G33+G39+G44+G53+G63</f>
        <v>0</v>
      </c>
    </row>
    <row r="65" spans="2:7" ht="13.5" thickBot="1" x14ac:dyDescent="0.25">
      <c r="B65" s="70" t="s">
        <v>65</v>
      </c>
      <c r="C65" s="71"/>
      <c r="D65" s="72"/>
      <c r="E65" s="76"/>
      <c r="F65" s="74">
        <f>F22+F64</f>
        <v>0</v>
      </c>
      <c r="G65" s="75">
        <f>G22+G64</f>
        <v>0</v>
      </c>
    </row>
    <row r="66" spans="2:7" ht="13.5" thickBot="1" x14ac:dyDescent="0.25">
      <c r="B66" s="43" t="s">
        <v>66</v>
      </c>
      <c r="C66" s="44" t="s">
        <v>67</v>
      </c>
      <c r="D66" s="45"/>
      <c r="E66" s="67"/>
      <c r="F66" s="67"/>
      <c r="G66" s="68"/>
    </row>
    <row r="67" spans="2:7" x14ac:dyDescent="0.2">
      <c r="B67" s="77"/>
      <c r="C67" s="7">
        <v>1</v>
      </c>
      <c r="D67" s="26" t="s">
        <v>68</v>
      </c>
      <c r="E67" s="78"/>
      <c r="F67" s="79" t="str">
        <f>IFERROR(G67/$G$99,"")</f>
        <v/>
      </c>
      <c r="G67" s="51" t="str">
        <f>IFERROR(E113,"")</f>
        <v/>
      </c>
    </row>
    <row r="68" spans="2:7" x14ac:dyDescent="0.2">
      <c r="B68" s="12"/>
      <c r="C68" s="13">
        <v>2</v>
      </c>
      <c r="D68" s="14" t="s">
        <v>69</v>
      </c>
      <c r="E68" s="80"/>
      <c r="F68" s="79" t="str">
        <f t="shared" ref="F68:F73" si="9">IFERROR(G68/$G$99,"")</f>
        <v/>
      </c>
      <c r="G68" s="32" t="str">
        <f>IFERROR(E107,"")</f>
        <v/>
      </c>
    </row>
    <row r="69" spans="2:7" x14ac:dyDescent="0.2">
      <c r="B69" s="12"/>
      <c r="C69" s="13">
        <v>3</v>
      </c>
      <c r="D69" s="14" t="s">
        <v>70</v>
      </c>
      <c r="E69" s="80"/>
      <c r="F69" s="79" t="str">
        <f t="shared" si="9"/>
        <v/>
      </c>
      <c r="G69" s="36">
        <v>0</v>
      </c>
    </row>
    <row r="70" spans="2:7" x14ac:dyDescent="0.2">
      <c r="B70" s="12"/>
      <c r="C70" s="13">
        <v>4</v>
      </c>
      <c r="D70" s="14" t="s">
        <v>71</v>
      </c>
      <c r="E70" s="80"/>
      <c r="F70" s="79" t="str">
        <f t="shared" si="9"/>
        <v/>
      </c>
      <c r="G70" s="36">
        <v>0</v>
      </c>
    </row>
    <row r="71" spans="2:7" x14ac:dyDescent="0.2">
      <c r="B71" s="12"/>
      <c r="C71" s="13">
        <v>5</v>
      </c>
      <c r="D71" s="14" t="s">
        <v>72</v>
      </c>
      <c r="E71" s="80"/>
      <c r="F71" s="79" t="str">
        <f t="shared" si="9"/>
        <v/>
      </c>
      <c r="G71" s="36">
        <v>0</v>
      </c>
    </row>
    <row r="72" spans="2:7" x14ac:dyDescent="0.2">
      <c r="B72" s="12"/>
      <c r="C72" s="13">
        <v>6</v>
      </c>
      <c r="D72" s="14" t="s">
        <v>73</v>
      </c>
      <c r="E72" s="80"/>
      <c r="F72" s="79" t="str">
        <f t="shared" si="9"/>
        <v/>
      </c>
      <c r="G72" s="36">
        <v>0</v>
      </c>
    </row>
    <row r="73" spans="2:7" x14ac:dyDescent="0.2">
      <c r="B73" s="12"/>
      <c r="C73" s="13">
        <v>7</v>
      </c>
      <c r="D73" s="14" t="s">
        <v>74</v>
      </c>
      <c r="E73" s="80"/>
      <c r="F73" s="79" t="str">
        <f t="shared" si="9"/>
        <v/>
      </c>
      <c r="G73" s="36">
        <v>0</v>
      </c>
    </row>
    <row r="74" spans="2:7" ht="13.5" thickBot="1" x14ac:dyDescent="0.25">
      <c r="B74" s="37"/>
      <c r="C74" s="38"/>
      <c r="D74" s="39" t="s">
        <v>35</v>
      </c>
      <c r="E74" s="81"/>
      <c r="F74" s="55">
        <f>SUM(F67:F73)</f>
        <v>0</v>
      </c>
      <c r="G74" s="42">
        <f>SUM(G67:G73)</f>
        <v>0</v>
      </c>
    </row>
    <row r="75" spans="2:7" ht="13.5" thickBot="1" x14ac:dyDescent="0.25">
      <c r="B75" s="43" t="s">
        <v>75</v>
      </c>
      <c r="C75" s="44" t="s">
        <v>76</v>
      </c>
      <c r="D75" s="45"/>
      <c r="E75" s="57"/>
      <c r="F75" s="57"/>
      <c r="G75" s="47"/>
    </row>
    <row r="76" spans="2:7" x14ac:dyDescent="0.2">
      <c r="B76" s="77"/>
      <c r="C76" s="7">
        <v>1</v>
      </c>
      <c r="D76" s="26" t="s">
        <v>77</v>
      </c>
      <c r="E76" s="82"/>
      <c r="F76" s="50" t="str">
        <f>IFERROR(G76/$G$99,"")</f>
        <v/>
      </c>
      <c r="G76" s="29">
        <v>0</v>
      </c>
    </row>
    <row r="77" spans="2:7" x14ac:dyDescent="0.2">
      <c r="B77" s="12"/>
      <c r="C77" s="13">
        <v>2</v>
      </c>
      <c r="D77" s="14" t="s">
        <v>78</v>
      </c>
      <c r="E77" s="83"/>
      <c r="F77" s="50" t="str">
        <f t="shared" ref="F77:F87" si="10">IFERROR(G77/$G$99,"")</f>
        <v/>
      </c>
      <c r="G77" s="36">
        <v>0</v>
      </c>
    </row>
    <row r="78" spans="2:7" x14ac:dyDescent="0.2">
      <c r="B78" s="12"/>
      <c r="C78" s="13">
        <v>3</v>
      </c>
      <c r="D78" s="14" t="s">
        <v>79</v>
      </c>
      <c r="E78" s="83"/>
      <c r="F78" s="50" t="str">
        <f t="shared" si="10"/>
        <v/>
      </c>
      <c r="G78" s="36">
        <v>0</v>
      </c>
    </row>
    <row r="79" spans="2:7" x14ac:dyDescent="0.2">
      <c r="B79" s="12"/>
      <c r="C79" s="13">
        <v>4</v>
      </c>
      <c r="D79" s="14" t="s">
        <v>80</v>
      </c>
      <c r="E79" s="83"/>
      <c r="F79" s="50" t="str">
        <f t="shared" si="10"/>
        <v/>
      </c>
      <c r="G79" s="36">
        <v>0</v>
      </c>
    </row>
    <row r="80" spans="2:7" x14ac:dyDescent="0.2">
      <c r="B80" s="12"/>
      <c r="C80" s="13">
        <v>5</v>
      </c>
      <c r="D80" s="14" t="s">
        <v>81</v>
      </c>
      <c r="E80" s="83"/>
      <c r="F80" s="50" t="str">
        <f t="shared" si="10"/>
        <v/>
      </c>
      <c r="G80" s="36">
        <v>0</v>
      </c>
    </row>
    <row r="81" spans="2:7" x14ac:dyDescent="0.2">
      <c r="B81" s="12"/>
      <c r="C81" s="13">
        <v>6</v>
      </c>
      <c r="D81" s="14" t="s">
        <v>82</v>
      </c>
      <c r="E81" s="83"/>
      <c r="F81" s="50" t="str">
        <f t="shared" si="10"/>
        <v/>
      </c>
      <c r="G81" s="36">
        <v>0</v>
      </c>
    </row>
    <row r="82" spans="2:7" x14ac:dyDescent="0.2">
      <c r="B82" s="12"/>
      <c r="C82" s="13">
        <v>7</v>
      </c>
      <c r="D82" s="14" t="s">
        <v>83</v>
      </c>
      <c r="E82" s="83"/>
      <c r="F82" s="50" t="str">
        <f t="shared" si="10"/>
        <v/>
      </c>
      <c r="G82" s="36">
        <v>0</v>
      </c>
    </row>
    <row r="83" spans="2:7" x14ac:dyDescent="0.2">
      <c r="B83" s="12"/>
      <c r="C83" s="13">
        <v>8</v>
      </c>
      <c r="D83" s="14" t="s">
        <v>84</v>
      </c>
      <c r="E83" s="83"/>
      <c r="F83" s="50" t="str">
        <f t="shared" si="10"/>
        <v/>
      </c>
      <c r="G83" s="36">
        <v>0</v>
      </c>
    </row>
    <row r="84" spans="2:7" x14ac:dyDescent="0.2">
      <c r="B84" s="12"/>
      <c r="C84" s="13">
        <v>9</v>
      </c>
      <c r="D84" s="14" t="s">
        <v>85</v>
      </c>
      <c r="E84" s="83"/>
      <c r="F84" s="50" t="str">
        <f t="shared" si="10"/>
        <v/>
      </c>
      <c r="G84" s="36">
        <v>0</v>
      </c>
    </row>
    <row r="85" spans="2:7" x14ac:dyDescent="0.2">
      <c r="B85" s="12"/>
      <c r="C85" s="13">
        <v>10</v>
      </c>
      <c r="D85" s="14" t="s">
        <v>86</v>
      </c>
      <c r="E85" s="83"/>
      <c r="F85" s="50" t="str">
        <f t="shared" si="10"/>
        <v/>
      </c>
      <c r="G85" s="36">
        <v>0</v>
      </c>
    </row>
    <row r="86" spans="2:7" x14ac:dyDescent="0.2">
      <c r="B86" s="12"/>
      <c r="C86" s="13">
        <v>11</v>
      </c>
      <c r="D86" s="14" t="s">
        <v>87</v>
      </c>
      <c r="E86" s="83"/>
      <c r="F86" s="50" t="str">
        <f t="shared" si="10"/>
        <v/>
      </c>
      <c r="G86" s="36">
        <v>0</v>
      </c>
    </row>
    <row r="87" spans="2:7" x14ac:dyDescent="0.2">
      <c r="B87" s="9"/>
      <c r="C87" s="84">
        <v>12</v>
      </c>
      <c r="D87" s="11" t="s">
        <v>20</v>
      </c>
      <c r="E87" s="85"/>
      <c r="F87" s="50" t="str">
        <f t="shared" si="10"/>
        <v/>
      </c>
      <c r="G87" s="86">
        <f>(($G$14+$G$14*E15)/220*1.5*26)</f>
        <v>0</v>
      </c>
    </row>
    <row r="88" spans="2:7" ht="13.5" thickBot="1" x14ac:dyDescent="0.25">
      <c r="B88" s="37"/>
      <c r="C88" s="87"/>
      <c r="D88" s="39" t="s">
        <v>35</v>
      </c>
      <c r="E88" s="81"/>
      <c r="F88" s="55">
        <f>SUM(F76:F87)</f>
        <v>0</v>
      </c>
      <c r="G88" s="42">
        <f>SUM(G76:G87)</f>
        <v>0</v>
      </c>
    </row>
    <row r="89" spans="2:7" ht="13.5" thickBot="1" x14ac:dyDescent="0.25">
      <c r="B89" s="43" t="s">
        <v>88</v>
      </c>
      <c r="C89" s="44" t="s">
        <v>89</v>
      </c>
      <c r="D89" s="45"/>
      <c r="E89" s="88"/>
      <c r="F89" s="88"/>
      <c r="G89" s="47"/>
    </row>
    <row r="90" spans="2:7" x14ac:dyDescent="0.2">
      <c r="B90" s="77"/>
      <c r="C90" s="7">
        <v>1</v>
      </c>
      <c r="D90" s="26" t="s">
        <v>90</v>
      </c>
      <c r="E90" s="64">
        <v>0</v>
      </c>
      <c r="F90" s="50" t="str">
        <f>IFERROR(G90/$G$99,"")</f>
        <v/>
      </c>
      <c r="G90" s="51">
        <f>IFERROR(($G$65+$G$74+$G$88)*E90,"")</f>
        <v>0</v>
      </c>
    </row>
    <row r="91" spans="2:7" x14ac:dyDescent="0.2">
      <c r="B91" s="12"/>
      <c r="C91" s="13">
        <v>2</v>
      </c>
      <c r="D91" s="14" t="s">
        <v>91</v>
      </c>
      <c r="E91" s="58">
        <v>0</v>
      </c>
      <c r="F91" s="50" t="str">
        <f>IFERROR(G91/$G$99,"")</f>
        <v/>
      </c>
      <c r="G91" s="51">
        <f>IFERROR(($G$65+$G$74+$G$88+G90)*E91,"")</f>
        <v>0</v>
      </c>
    </row>
    <row r="92" spans="2:7" ht="13.5" thickBot="1" x14ac:dyDescent="0.25">
      <c r="B92" s="53"/>
      <c r="C92" s="38"/>
      <c r="D92" s="39" t="s">
        <v>35</v>
      </c>
      <c r="E92" s="54">
        <f>SUM(E90:E91)</f>
        <v>0</v>
      </c>
      <c r="F92" s="55">
        <f>SUM(F90:F91)</f>
        <v>0</v>
      </c>
      <c r="G92" s="42">
        <f>SUM(G90:G91)</f>
        <v>0</v>
      </c>
    </row>
    <row r="93" spans="2:7" ht="13.5" thickBot="1" x14ac:dyDescent="0.25">
      <c r="B93" s="43" t="s">
        <v>92</v>
      </c>
      <c r="C93" s="44" t="s">
        <v>93</v>
      </c>
      <c r="D93" s="45"/>
      <c r="E93" s="88"/>
      <c r="F93" s="88"/>
      <c r="G93" s="47"/>
    </row>
    <row r="94" spans="2:7" ht="12.75" customHeight="1" x14ac:dyDescent="0.2">
      <c r="B94" s="12"/>
      <c r="C94" s="7">
        <v>1</v>
      </c>
      <c r="D94" s="26" t="s">
        <v>94</v>
      </c>
      <c r="E94" s="64">
        <v>0</v>
      </c>
      <c r="F94" s="50" t="str">
        <f>IFERROR(G94/$G$99,"")</f>
        <v/>
      </c>
      <c r="G94" s="29">
        <v>0</v>
      </c>
    </row>
    <row r="95" spans="2:7" x14ac:dyDescent="0.2">
      <c r="B95" s="12"/>
      <c r="C95" s="13">
        <v>2</v>
      </c>
      <c r="D95" s="14" t="s">
        <v>95</v>
      </c>
      <c r="E95" s="52">
        <v>0</v>
      </c>
      <c r="F95" s="50" t="str">
        <f t="shared" ref="F95:F97" si="11">IFERROR(G95/$G$99,"")</f>
        <v/>
      </c>
      <c r="G95" s="29">
        <v>0</v>
      </c>
    </row>
    <row r="96" spans="2:7" x14ac:dyDescent="0.2">
      <c r="B96" s="12"/>
      <c r="C96" s="13">
        <v>3</v>
      </c>
      <c r="D96" s="14" t="s">
        <v>96</v>
      </c>
      <c r="E96" s="52">
        <v>6.4999999999999997E-3</v>
      </c>
      <c r="F96" s="50" t="str">
        <f t="shared" si="11"/>
        <v/>
      </c>
      <c r="G96" s="29">
        <v>0</v>
      </c>
    </row>
    <row r="97" spans="1:7" x14ac:dyDescent="0.2">
      <c r="B97" s="12"/>
      <c r="C97" s="13">
        <v>4</v>
      </c>
      <c r="D97" s="14" t="s">
        <v>97</v>
      </c>
      <c r="E97" s="52">
        <v>0.03</v>
      </c>
      <c r="F97" s="50" t="str">
        <f t="shared" si="11"/>
        <v/>
      </c>
      <c r="G97" s="29">
        <v>0</v>
      </c>
    </row>
    <row r="98" spans="1:7" ht="13.5" thickBot="1" x14ac:dyDescent="0.25">
      <c r="B98" s="37"/>
      <c r="C98" s="38"/>
      <c r="D98" s="39" t="s">
        <v>35</v>
      </c>
      <c r="E98" s="54">
        <f>SUM(E94:E97)</f>
        <v>3.6499999999999998E-2</v>
      </c>
      <c r="F98" s="55">
        <f>SUM(F94:F97)</f>
        <v>0</v>
      </c>
      <c r="G98" s="42">
        <f>SUM(G94:G97)</f>
        <v>0</v>
      </c>
    </row>
    <row r="99" spans="1:7" ht="13.5" thickBot="1" x14ac:dyDescent="0.25">
      <c r="B99" s="70" t="s">
        <v>98</v>
      </c>
      <c r="C99" s="71"/>
      <c r="D99" s="72"/>
      <c r="E99" s="89"/>
      <c r="F99" s="74">
        <f>F65+F74+F88+F92+F98</f>
        <v>0</v>
      </c>
      <c r="G99" s="90">
        <f>(G65+G74+G88+G92)/(1-E98)</f>
        <v>0</v>
      </c>
    </row>
    <row r="100" spans="1:7" x14ac:dyDescent="0.2">
      <c r="G100" s="111"/>
    </row>
    <row r="101" spans="1:7" ht="27" customHeight="1" x14ac:dyDescent="0.2">
      <c r="A101" s="113" t="s">
        <v>99</v>
      </c>
      <c r="B101" s="113"/>
      <c r="C101" s="113"/>
      <c r="D101" s="113"/>
      <c r="E101" s="113"/>
      <c r="F101" s="113"/>
      <c r="G101" s="113"/>
    </row>
    <row r="102" spans="1:7" ht="13.5" thickBot="1" x14ac:dyDescent="0.25"/>
    <row r="103" spans="1:7" x14ac:dyDescent="0.2">
      <c r="D103" s="114" t="s">
        <v>100</v>
      </c>
      <c r="E103" s="115"/>
      <c r="F103" s="92"/>
    </row>
    <row r="104" spans="1:7" x14ac:dyDescent="0.2">
      <c r="D104" s="93" t="s">
        <v>101</v>
      </c>
      <c r="E104" s="94">
        <v>0</v>
      </c>
      <c r="F104" s="92"/>
    </row>
    <row r="105" spans="1:7" x14ac:dyDescent="0.2">
      <c r="D105" s="93" t="s">
        <v>129</v>
      </c>
      <c r="E105" s="94">
        <f>E104*26*4</f>
        <v>0</v>
      </c>
      <c r="F105" s="92"/>
    </row>
    <row r="106" spans="1:7" ht="13.5" thickBot="1" x14ac:dyDescent="0.25">
      <c r="D106" s="95" t="s">
        <v>102</v>
      </c>
      <c r="E106" s="96">
        <v>0</v>
      </c>
      <c r="F106" s="92"/>
    </row>
    <row r="107" spans="1:7" ht="13.5" thickBot="1" x14ac:dyDescent="0.25">
      <c r="D107" s="97" t="s">
        <v>103</v>
      </c>
      <c r="E107" s="98" t="str">
        <f>IFERROR((E105-E106)*((G14/(E8+F8+G8+G8))),"")</f>
        <v/>
      </c>
      <c r="F107" s="92"/>
    </row>
    <row r="108" spans="1:7" ht="13.5" thickBot="1" x14ac:dyDescent="0.25">
      <c r="F108" s="92"/>
    </row>
    <row r="109" spans="1:7" x14ac:dyDescent="0.2">
      <c r="D109" s="114" t="s">
        <v>104</v>
      </c>
      <c r="E109" s="115"/>
      <c r="F109" s="92"/>
    </row>
    <row r="110" spans="1:7" x14ac:dyDescent="0.2">
      <c r="D110" s="93" t="s">
        <v>105</v>
      </c>
      <c r="E110" s="94">
        <v>0</v>
      </c>
      <c r="F110" s="92"/>
    </row>
    <row r="111" spans="1:7" x14ac:dyDescent="0.2">
      <c r="D111" s="93" t="s">
        <v>130</v>
      </c>
      <c r="E111" s="94">
        <f>E110*2*26*4</f>
        <v>0</v>
      </c>
      <c r="F111" s="92"/>
    </row>
    <row r="112" spans="1:7" ht="13.5" thickBot="1" x14ac:dyDescent="0.25">
      <c r="D112" s="95" t="s">
        <v>102</v>
      </c>
      <c r="E112" s="96">
        <f>IFERROR(IF(E111&lt;(E8+F8+G8+G8)*0.06,E111,(E8+F8+G8+G8)*0.06),"")</f>
        <v>0</v>
      </c>
      <c r="F112" s="92"/>
    </row>
    <row r="113" spans="1:7" ht="13.5" thickBot="1" x14ac:dyDescent="0.25">
      <c r="D113" s="97" t="s">
        <v>103</v>
      </c>
      <c r="E113" s="98" t="str">
        <f>IFERROR((E111-E112)*((G14/(E8+F8+G8+G8))),"")</f>
        <v/>
      </c>
      <c r="F113" s="92"/>
      <c r="G113" s="99"/>
    </row>
    <row r="114" spans="1:7" ht="11.25" customHeight="1" x14ac:dyDescent="0.2">
      <c r="D114" s="1" t="s">
        <v>106</v>
      </c>
      <c r="F114" s="91"/>
    </row>
    <row r="116" spans="1:7" x14ac:dyDescent="0.2">
      <c r="D116" s="1" t="s">
        <v>107</v>
      </c>
    </row>
    <row r="117" spans="1:7" x14ac:dyDescent="0.2">
      <c r="D117" s="1" t="s">
        <v>108</v>
      </c>
    </row>
    <row r="118" spans="1:7" x14ac:dyDescent="0.2">
      <c r="D118" s="1" t="s">
        <v>109</v>
      </c>
    </row>
    <row r="120" spans="1:7" x14ac:dyDescent="0.2">
      <c r="A120" s="113" t="s">
        <v>110</v>
      </c>
      <c r="B120" s="113"/>
      <c r="C120" s="113"/>
      <c r="D120" s="113"/>
      <c r="E120" s="113"/>
      <c r="F120" s="113"/>
      <c r="G120" s="113"/>
    </row>
    <row r="121" spans="1:7" x14ac:dyDescent="0.2">
      <c r="A121" s="113" t="s">
        <v>111</v>
      </c>
      <c r="B121" s="113"/>
      <c r="C121" s="113"/>
      <c r="D121" s="113"/>
      <c r="E121" s="113"/>
      <c r="F121" s="113"/>
      <c r="G121" s="113"/>
    </row>
    <row r="122" spans="1:7" x14ac:dyDescent="0.2">
      <c r="A122" s="113" t="s">
        <v>112</v>
      </c>
      <c r="B122" s="113"/>
      <c r="C122" s="113"/>
      <c r="D122" s="113"/>
      <c r="E122" s="113"/>
      <c r="F122" s="113"/>
      <c r="G122" s="113"/>
    </row>
    <row r="123" spans="1:7" x14ac:dyDescent="0.2">
      <c r="A123" s="113" t="s">
        <v>113</v>
      </c>
      <c r="B123" s="113"/>
      <c r="C123" s="113"/>
      <c r="D123" s="113"/>
      <c r="E123" s="113"/>
      <c r="F123" s="113"/>
      <c r="G123" s="113"/>
    </row>
    <row r="124" spans="1:7" x14ac:dyDescent="0.2">
      <c r="A124" s="113" t="s">
        <v>114</v>
      </c>
      <c r="B124" s="113"/>
      <c r="C124" s="113"/>
      <c r="D124" s="113"/>
      <c r="E124" s="113"/>
      <c r="F124" s="113"/>
      <c r="G124" s="113"/>
    </row>
    <row r="125" spans="1:7" x14ac:dyDescent="0.2">
      <c r="A125" s="113" t="s">
        <v>115</v>
      </c>
      <c r="B125" s="113"/>
      <c r="C125" s="113"/>
      <c r="D125" s="113"/>
      <c r="E125" s="113"/>
      <c r="F125" s="113"/>
      <c r="G125" s="113"/>
    </row>
    <row r="126" spans="1:7" x14ac:dyDescent="0.2">
      <c r="A126" s="113" t="s">
        <v>116</v>
      </c>
      <c r="B126" s="113"/>
      <c r="C126" s="113"/>
      <c r="D126" s="113"/>
      <c r="E126" s="113"/>
      <c r="F126" s="113"/>
      <c r="G126" s="113"/>
    </row>
    <row r="127" spans="1:7" ht="27.75" customHeight="1" x14ac:dyDescent="0.2">
      <c r="A127" s="113" t="s">
        <v>117</v>
      </c>
      <c r="B127" s="113"/>
      <c r="C127" s="113"/>
      <c r="D127" s="113"/>
      <c r="E127" s="113"/>
      <c r="F127" s="113"/>
      <c r="G127" s="113"/>
    </row>
    <row r="128" spans="1:7" x14ac:dyDescent="0.2">
      <c r="A128" s="113" t="s">
        <v>118</v>
      </c>
      <c r="B128" s="113"/>
      <c r="C128" s="113"/>
      <c r="D128" s="113"/>
      <c r="E128" s="113"/>
      <c r="F128" s="113"/>
      <c r="G128" s="113"/>
    </row>
    <row r="129" spans="1:7" ht="29.25" customHeight="1" x14ac:dyDescent="0.2">
      <c r="A129" s="113" t="s">
        <v>119</v>
      </c>
      <c r="B129" s="113"/>
      <c r="C129" s="113"/>
      <c r="D129" s="113"/>
      <c r="E129" s="113"/>
      <c r="F129" s="113"/>
      <c r="G129" s="113"/>
    </row>
    <row r="130" spans="1:7" ht="27" customHeight="1" x14ac:dyDescent="0.2">
      <c r="A130" s="113" t="s">
        <v>120</v>
      </c>
      <c r="B130" s="113"/>
      <c r="C130" s="113"/>
      <c r="D130" s="113"/>
      <c r="E130" s="113"/>
      <c r="F130" s="113"/>
      <c r="G130" s="113"/>
    </row>
    <row r="131" spans="1:7" x14ac:dyDescent="0.2">
      <c r="A131" s="113" t="s">
        <v>121</v>
      </c>
      <c r="B131" s="113"/>
      <c r="C131" s="113"/>
      <c r="D131" s="113"/>
      <c r="E131" s="113"/>
      <c r="F131" s="113"/>
      <c r="G131" s="113"/>
    </row>
    <row r="132" spans="1:7" x14ac:dyDescent="0.2">
      <c r="A132" s="113" t="s">
        <v>122</v>
      </c>
      <c r="B132" s="113"/>
      <c r="C132" s="113"/>
      <c r="D132" s="113"/>
      <c r="E132" s="113"/>
      <c r="F132" s="113"/>
      <c r="G132" s="113"/>
    </row>
    <row r="133" spans="1:7" x14ac:dyDescent="0.2">
      <c r="A133" s="113" t="s">
        <v>123</v>
      </c>
      <c r="B133" s="113"/>
      <c r="C133" s="113"/>
      <c r="D133" s="113"/>
      <c r="E133" s="113"/>
      <c r="F133" s="113"/>
      <c r="G133" s="11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9A4CA-724F-4696-B3F5-4BD9FAAEF28B}">
  <sheetPr>
    <pageSetUpPr fitToPage="1"/>
  </sheetPr>
  <dimension ref="A1:G133"/>
  <sheetViews>
    <sheetView showGridLines="0" zoomScale="90" zoomScaleNormal="90" zoomScaleSheetLayoutView="100" workbookViewId="0"/>
  </sheetViews>
  <sheetFormatPr defaultRowHeight="12.75" x14ac:dyDescent="0.2"/>
  <cols>
    <col min="1" max="1" width="3.140625" style="33" customWidth="1"/>
    <col min="2" max="3" width="3.5703125" style="1" customWidth="1"/>
    <col min="4" max="4" width="83.140625" style="1" customWidth="1"/>
    <col min="5" max="6" width="23.42578125" style="1" customWidth="1"/>
    <col min="7" max="7" width="23.42578125" style="91" customWidth="1"/>
    <col min="8" max="172" width="8.7109375" style="33"/>
    <col min="173" max="173" width="2.85546875" style="33" customWidth="1"/>
    <col min="174" max="174" width="42.42578125" style="33" bestFit="1" customWidth="1"/>
    <col min="175" max="175" width="11.42578125" style="33" customWidth="1"/>
    <col min="176" max="176" width="13.85546875" style="33" customWidth="1"/>
    <col min="177" max="177" width="21.5703125" style="33" customWidth="1"/>
    <col min="178" max="428" width="8.7109375" style="33"/>
    <col min="429" max="429" width="2.85546875" style="33" customWidth="1"/>
    <col min="430" max="430" width="42.42578125" style="33" bestFit="1" customWidth="1"/>
    <col min="431" max="431" width="11.42578125" style="33" customWidth="1"/>
    <col min="432" max="432" width="13.85546875" style="33" customWidth="1"/>
    <col min="433" max="433" width="21.5703125" style="33" customWidth="1"/>
    <col min="434" max="684" width="8.7109375" style="33"/>
    <col min="685" max="685" width="2.85546875" style="33" customWidth="1"/>
    <col min="686" max="686" width="42.42578125" style="33" bestFit="1" customWidth="1"/>
    <col min="687" max="687" width="11.42578125" style="33" customWidth="1"/>
    <col min="688" max="688" width="13.85546875" style="33" customWidth="1"/>
    <col min="689" max="689" width="21.5703125" style="33" customWidth="1"/>
    <col min="690" max="940" width="8.7109375" style="33"/>
    <col min="941" max="941" width="2.85546875" style="33" customWidth="1"/>
    <col min="942" max="942" width="42.42578125" style="33" bestFit="1" customWidth="1"/>
    <col min="943" max="943" width="11.42578125" style="33" customWidth="1"/>
    <col min="944" max="944" width="13.85546875" style="33" customWidth="1"/>
    <col min="945" max="945" width="21.5703125" style="33" customWidth="1"/>
    <col min="946" max="1196" width="8.7109375" style="33"/>
    <col min="1197" max="1197" width="2.85546875" style="33" customWidth="1"/>
    <col min="1198" max="1198" width="42.42578125" style="33" bestFit="1" customWidth="1"/>
    <col min="1199" max="1199" width="11.42578125" style="33" customWidth="1"/>
    <col min="1200" max="1200" width="13.85546875" style="33" customWidth="1"/>
    <col min="1201" max="1201" width="21.5703125" style="33" customWidth="1"/>
    <col min="1202" max="1452" width="8.7109375" style="33"/>
    <col min="1453" max="1453" width="2.85546875" style="33" customWidth="1"/>
    <col min="1454" max="1454" width="42.42578125" style="33" bestFit="1" customWidth="1"/>
    <col min="1455" max="1455" width="11.42578125" style="33" customWidth="1"/>
    <col min="1456" max="1456" width="13.85546875" style="33" customWidth="1"/>
    <col min="1457" max="1457" width="21.5703125" style="33" customWidth="1"/>
    <col min="1458" max="1708" width="8.7109375" style="33"/>
    <col min="1709" max="1709" width="2.85546875" style="33" customWidth="1"/>
    <col min="1710" max="1710" width="42.42578125" style="33" bestFit="1" customWidth="1"/>
    <col min="1711" max="1711" width="11.42578125" style="33" customWidth="1"/>
    <col min="1712" max="1712" width="13.85546875" style="33" customWidth="1"/>
    <col min="1713" max="1713" width="21.5703125" style="33" customWidth="1"/>
    <col min="1714" max="1964" width="8.7109375" style="33"/>
    <col min="1965" max="1965" width="2.85546875" style="33" customWidth="1"/>
    <col min="1966" max="1966" width="42.42578125" style="33" bestFit="1" customWidth="1"/>
    <col min="1967" max="1967" width="11.42578125" style="33" customWidth="1"/>
    <col min="1968" max="1968" width="13.85546875" style="33" customWidth="1"/>
    <col min="1969" max="1969" width="21.5703125" style="33" customWidth="1"/>
    <col min="1970" max="2220" width="8.7109375" style="33"/>
    <col min="2221" max="2221" width="2.85546875" style="33" customWidth="1"/>
    <col min="2222" max="2222" width="42.42578125" style="33" bestFit="1" customWidth="1"/>
    <col min="2223" max="2223" width="11.42578125" style="33" customWidth="1"/>
    <col min="2224" max="2224" width="13.85546875" style="33" customWidth="1"/>
    <col min="2225" max="2225" width="21.5703125" style="33" customWidth="1"/>
    <col min="2226" max="2476" width="8.7109375" style="33"/>
    <col min="2477" max="2477" width="2.85546875" style="33" customWidth="1"/>
    <col min="2478" max="2478" width="42.42578125" style="33" bestFit="1" customWidth="1"/>
    <col min="2479" max="2479" width="11.42578125" style="33" customWidth="1"/>
    <col min="2480" max="2480" width="13.85546875" style="33" customWidth="1"/>
    <col min="2481" max="2481" width="21.5703125" style="33" customWidth="1"/>
    <col min="2482" max="2732" width="8.7109375" style="33"/>
    <col min="2733" max="2733" width="2.85546875" style="33" customWidth="1"/>
    <col min="2734" max="2734" width="42.42578125" style="33" bestFit="1" customWidth="1"/>
    <col min="2735" max="2735" width="11.42578125" style="33" customWidth="1"/>
    <col min="2736" max="2736" width="13.85546875" style="33" customWidth="1"/>
    <col min="2737" max="2737" width="21.5703125" style="33" customWidth="1"/>
    <col min="2738" max="2988" width="8.7109375" style="33"/>
    <col min="2989" max="2989" width="2.85546875" style="33" customWidth="1"/>
    <col min="2990" max="2990" width="42.42578125" style="33" bestFit="1" customWidth="1"/>
    <col min="2991" max="2991" width="11.42578125" style="33" customWidth="1"/>
    <col min="2992" max="2992" width="13.85546875" style="33" customWidth="1"/>
    <col min="2993" max="2993" width="21.5703125" style="33" customWidth="1"/>
    <col min="2994" max="3244" width="8.7109375" style="33"/>
    <col min="3245" max="3245" width="2.85546875" style="33" customWidth="1"/>
    <col min="3246" max="3246" width="42.42578125" style="33" bestFit="1" customWidth="1"/>
    <col min="3247" max="3247" width="11.42578125" style="33" customWidth="1"/>
    <col min="3248" max="3248" width="13.85546875" style="33" customWidth="1"/>
    <col min="3249" max="3249" width="21.5703125" style="33" customWidth="1"/>
    <col min="3250" max="3500" width="8.7109375" style="33"/>
    <col min="3501" max="3501" width="2.85546875" style="33" customWidth="1"/>
    <col min="3502" max="3502" width="42.42578125" style="33" bestFit="1" customWidth="1"/>
    <col min="3503" max="3503" width="11.42578125" style="33" customWidth="1"/>
    <col min="3504" max="3504" width="13.85546875" style="33" customWidth="1"/>
    <col min="3505" max="3505" width="21.5703125" style="33" customWidth="1"/>
    <col min="3506" max="3756" width="8.7109375" style="33"/>
    <col min="3757" max="3757" width="2.85546875" style="33" customWidth="1"/>
    <col min="3758" max="3758" width="42.42578125" style="33" bestFit="1" customWidth="1"/>
    <col min="3759" max="3759" width="11.42578125" style="33" customWidth="1"/>
    <col min="3760" max="3760" width="13.85546875" style="33" customWidth="1"/>
    <col min="3761" max="3761" width="21.5703125" style="33" customWidth="1"/>
    <col min="3762" max="4012" width="8.7109375" style="33"/>
    <col min="4013" max="4013" width="2.85546875" style="33" customWidth="1"/>
    <col min="4014" max="4014" width="42.42578125" style="33" bestFit="1" customWidth="1"/>
    <col min="4015" max="4015" width="11.42578125" style="33" customWidth="1"/>
    <col min="4016" max="4016" width="13.85546875" style="33" customWidth="1"/>
    <col min="4017" max="4017" width="21.5703125" style="33" customWidth="1"/>
    <col min="4018" max="4268" width="8.7109375" style="33"/>
    <col min="4269" max="4269" width="2.85546875" style="33" customWidth="1"/>
    <col min="4270" max="4270" width="42.42578125" style="33" bestFit="1" customWidth="1"/>
    <col min="4271" max="4271" width="11.42578125" style="33" customWidth="1"/>
    <col min="4272" max="4272" width="13.85546875" style="33" customWidth="1"/>
    <col min="4273" max="4273" width="21.5703125" style="33" customWidth="1"/>
    <col min="4274" max="4524" width="8.7109375" style="33"/>
    <col min="4525" max="4525" width="2.85546875" style="33" customWidth="1"/>
    <col min="4526" max="4526" width="42.42578125" style="33" bestFit="1" customWidth="1"/>
    <col min="4527" max="4527" width="11.42578125" style="33" customWidth="1"/>
    <col min="4528" max="4528" width="13.85546875" style="33" customWidth="1"/>
    <col min="4529" max="4529" width="21.5703125" style="33" customWidth="1"/>
    <col min="4530" max="4780" width="8.7109375" style="33"/>
    <col min="4781" max="4781" width="2.85546875" style="33" customWidth="1"/>
    <col min="4782" max="4782" width="42.42578125" style="33" bestFit="1" customWidth="1"/>
    <col min="4783" max="4783" width="11.42578125" style="33" customWidth="1"/>
    <col min="4784" max="4784" width="13.85546875" style="33" customWidth="1"/>
    <col min="4785" max="4785" width="21.5703125" style="33" customWidth="1"/>
    <col min="4786" max="5036" width="8.7109375" style="33"/>
    <col min="5037" max="5037" width="2.85546875" style="33" customWidth="1"/>
    <col min="5038" max="5038" width="42.42578125" style="33" bestFit="1" customWidth="1"/>
    <col min="5039" max="5039" width="11.42578125" style="33" customWidth="1"/>
    <col min="5040" max="5040" width="13.85546875" style="33" customWidth="1"/>
    <col min="5041" max="5041" width="21.5703125" style="33" customWidth="1"/>
    <col min="5042" max="5292" width="8.7109375" style="33"/>
    <col min="5293" max="5293" width="2.85546875" style="33" customWidth="1"/>
    <col min="5294" max="5294" width="42.42578125" style="33" bestFit="1" customWidth="1"/>
    <col min="5295" max="5295" width="11.42578125" style="33" customWidth="1"/>
    <col min="5296" max="5296" width="13.85546875" style="33" customWidth="1"/>
    <col min="5297" max="5297" width="21.5703125" style="33" customWidth="1"/>
    <col min="5298" max="5548" width="8.7109375" style="33"/>
    <col min="5549" max="5549" width="2.85546875" style="33" customWidth="1"/>
    <col min="5550" max="5550" width="42.42578125" style="33" bestFit="1" customWidth="1"/>
    <col min="5551" max="5551" width="11.42578125" style="33" customWidth="1"/>
    <col min="5552" max="5552" width="13.85546875" style="33" customWidth="1"/>
    <col min="5553" max="5553" width="21.5703125" style="33" customWidth="1"/>
    <col min="5554" max="5804" width="8.7109375" style="33"/>
    <col min="5805" max="5805" width="2.85546875" style="33" customWidth="1"/>
    <col min="5806" max="5806" width="42.42578125" style="33" bestFit="1" customWidth="1"/>
    <col min="5807" max="5807" width="11.42578125" style="33" customWidth="1"/>
    <col min="5808" max="5808" width="13.85546875" style="33" customWidth="1"/>
    <col min="5809" max="5809" width="21.5703125" style="33" customWidth="1"/>
    <col min="5810" max="6060" width="8.7109375" style="33"/>
    <col min="6061" max="6061" width="2.85546875" style="33" customWidth="1"/>
    <col min="6062" max="6062" width="42.42578125" style="33" bestFit="1" customWidth="1"/>
    <col min="6063" max="6063" width="11.42578125" style="33" customWidth="1"/>
    <col min="6064" max="6064" width="13.85546875" style="33" customWidth="1"/>
    <col min="6065" max="6065" width="21.5703125" style="33" customWidth="1"/>
    <col min="6066" max="6316" width="8.7109375" style="33"/>
    <col min="6317" max="6317" width="2.85546875" style="33" customWidth="1"/>
    <col min="6318" max="6318" width="42.42578125" style="33" bestFit="1" customWidth="1"/>
    <col min="6319" max="6319" width="11.42578125" style="33" customWidth="1"/>
    <col min="6320" max="6320" width="13.85546875" style="33" customWidth="1"/>
    <col min="6321" max="6321" width="21.5703125" style="33" customWidth="1"/>
    <col min="6322" max="6572" width="8.7109375" style="33"/>
    <col min="6573" max="6573" width="2.85546875" style="33" customWidth="1"/>
    <col min="6574" max="6574" width="42.42578125" style="33" bestFit="1" customWidth="1"/>
    <col min="6575" max="6575" width="11.42578125" style="33" customWidth="1"/>
    <col min="6576" max="6576" width="13.85546875" style="33" customWidth="1"/>
    <col min="6577" max="6577" width="21.5703125" style="33" customWidth="1"/>
    <col min="6578" max="6828" width="8.7109375" style="33"/>
    <col min="6829" max="6829" width="2.85546875" style="33" customWidth="1"/>
    <col min="6830" max="6830" width="42.42578125" style="33" bestFit="1" customWidth="1"/>
    <col min="6831" max="6831" width="11.42578125" style="33" customWidth="1"/>
    <col min="6832" max="6832" width="13.85546875" style="33" customWidth="1"/>
    <col min="6833" max="6833" width="21.5703125" style="33" customWidth="1"/>
    <col min="6834" max="7084" width="8.7109375" style="33"/>
    <col min="7085" max="7085" width="2.85546875" style="33" customWidth="1"/>
    <col min="7086" max="7086" width="42.42578125" style="33" bestFit="1" customWidth="1"/>
    <col min="7087" max="7087" width="11.42578125" style="33" customWidth="1"/>
    <col min="7088" max="7088" width="13.85546875" style="33" customWidth="1"/>
    <col min="7089" max="7089" width="21.5703125" style="33" customWidth="1"/>
    <col min="7090" max="7340" width="8.7109375" style="33"/>
    <col min="7341" max="7341" width="2.85546875" style="33" customWidth="1"/>
    <col min="7342" max="7342" width="42.42578125" style="33" bestFit="1" customWidth="1"/>
    <col min="7343" max="7343" width="11.42578125" style="33" customWidth="1"/>
    <col min="7344" max="7344" width="13.85546875" style="33" customWidth="1"/>
    <col min="7345" max="7345" width="21.5703125" style="33" customWidth="1"/>
    <col min="7346" max="7596" width="8.7109375" style="33"/>
    <col min="7597" max="7597" width="2.85546875" style="33" customWidth="1"/>
    <col min="7598" max="7598" width="42.42578125" style="33" bestFit="1" customWidth="1"/>
    <col min="7599" max="7599" width="11.42578125" style="33" customWidth="1"/>
    <col min="7600" max="7600" width="13.85546875" style="33" customWidth="1"/>
    <col min="7601" max="7601" width="21.5703125" style="33" customWidth="1"/>
    <col min="7602" max="7852" width="8.7109375" style="33"/>
    <col min="7853" max="7853" width="2.85546875" style="33" customWidth="1"/>
    <col min="7854" max="7854" width="42.42578125" style="33" bestFit="1" customWidth="1"/>
    <col min="7855" max="7855" width="11.42578125" style="33" customWidth="1"/>
    <col min="7856" max="7856" width="13.85546875" style="33" customWidth="1"/>
    <col min="7857" max="7857" width="21.5703125" style="33" customWidth="1"/>
    <col min="7858" max="8108" width="8.7109375" style="33"/>
    <col min="8109" max="8109" width="2.85546875" style="33" customWidth="1"/>
    <col min="8110" max="8110" width="42.42578125" style="33" bestFit="1" customWidth="1"/>
    <col min="8111" max="8111" width="11.42578125" style="33" customWidth="1"/>
    <col min="8112" max="8112" width="13.85546875" style="33" customWidth="1"/>
    <col min="8113" max="8113" width="21.5703125" style="33" customWidth="1"/>
    <col min="8114" max="8364" width="8.7109375" style="33"/>
    <col min="8365" max="8365" width="2.85546875" style="33" customWidth="1"/>
    <col min="8366" max="8366" width="42.42578125" style="33" bestFit="1" customWidth="1"/>
    <col min="8367" max="8367" width="11.42578125" style="33" customWidth="1"/>
    <col min="8368" max="8368" width="13.85546875" style="33" customWidth="1"/>
    <col min="8369" max="8369" width="21.5703125" style="33" customWidth="1"/>
    <col min="8370" max="8620" width="8.7109375" style="33"/>
    <col min="8621" max="8621" width="2.85546875" style="33" customWidth="1"/>
    <col min="8622" max="8622" width="42.42578125" style="33" bestFit="1" customWidth="1"/>
    <col min="8623" max="8623" width="11.42578125" style="33" customWidth="1"/>
    <col min="8624" max="8624" width="13.85546875" style="33" customWidth="1"/>
    <col min="8625" max="8625" width="21.5703125" style="33" customWidth="1"/>
    <col min="8626" max="8876" width="8.7109375" style="33"/>
    <col min="8877" max="8877" width="2.85546875" style="33" customWidth="1"/>
    <col min="8878" max="8878" width="42.42578125" style="33" bestFit="1" customWidth="1"/>
    <col min="8879" max="8879" width="11.42578125" style="33" customWidth="1"/>
    <col min="8880" max="8880" width="13.85546875" style="33" customWidth="1"/>
    <col min="8881" max="8881" width="21.5703125" style="33" customWidth="1"/>
    <col min="8882" max="9132" width="8.7109375" style="33"/>
    <col min="9133" max="9133" width="2.85546875" style="33" customWidth="1"/>
    <col min="9134" max="9134" width="42.42578125" style="33" bestFit="1" customWidth="1"/>
    <col min="9135" max="9135" width="11.42578125" style="33" customWidth="1"/>
    <col min="9136" max="9136" width="13.85546875" style="33" customWidth="1"/>
    <col min="9137" max="9137" width="21.5703125" style="33" customWidth="1"/>
    <col min="9138" max="9388" width="8.7109375" style="33"/>
    <col min="9389" max="9389" width="2.85546875" style="33" customWidth="1"/>
    <col min="9390" max="9390" width="42.42578125" style="33" bestFit="1" customWidth="1"/>
    <col min="9391" max="9391" width="11.42578125" style="33" customWidth="1"/>
    <col min="9392" max="9392" width="13.85546875" style="33" customWidth="1"/>
    <col min="9393" max="9393" width="21.5703125" style="33" customWidth="1"/>
    <col min="9394" max="9644" width="8.7109375" style="33"/>
    <col min="9645" max="9645" width="2.85546875" style="33" customWidth="1"/>
    <col min="9646" max="9646" width="42.42578125" style="33" bestFit="1" customWidth="1"/>
    <col min="9647" max="9647" width="11.42578125" style="33" customWidth="1"/>
    <col min="9648" max="9648" width="13.85546875" style="33" customWidth="1"/>
    <col min="9649" max="9649" width="21.5703125" style="33" customWidth="1"/>
    <col min="9650" max="9900" width="8.7109375" style="33"/>
    <col min="9901" max="9901" width="2.85546875" style="33" customWidth="1"/>
    <col min="9902" max="9902" width="42.42578125" style="33" bestFit="1" customWidth="1"/>
    <col min="9903" max="9903" width="11.42578125" style="33" customWidth="1"/>
    <col min="9904" max="9904" width="13.85546875" style="33" customWidth="1"/>
    <col min="9905" max="9905" width="21.5703125" style="33" customWidth="1"/>
    <col min="9906" max="10156" width="8.7109375" style="33"/>
    <col min="10157" max="10157" width="2.85546875" style="33" customWidth="1"/>
    <col min="10158" max="10158" width="42.42578125" style="33" bestFit="1" customWidth="1"/>
    <col min="10159" max="10159" width="11.42578125" style="33" customWidth="1"/>
    <col min="10160" max="10160" width="13.85546875" style="33" customWidth="1"/>
    <col min="10161" max="10161" width="21.5703125" style="33" customWidth="1"/>
    <col min="10162" max="10412" width="8.7109375" style="33"/>
    <col min="10413" max="10413" width="2.85546875" style="33" customWidth="1"/>
    <col min="10414" max="10414" width="42.42578125" style="33" bestFit="1" customWidth="1"/>
    <col min="10415" max="10415" width="11.42578125" style="33" customWidth="1"/>
    <col min="10416" max="10416" width="13.85546875" style="33" customWidth="1"/>
    <col min="10417" max="10417" width="21.5703125" style="33" customWidth="1"/>
    <col min="10418" max="10668" width="8.7109375" style="33"/>
    <col min="10669" max="10669" width="2.85546875" style="33" customWidth="1"/>
    <col min="10670" max="10670" width="42.42578125" style="33" bestFit="1" customWidth="1"/>
    <col min="10671" max="10671" width="11.42578125" style="33" customWidth="1"/>
    <col min="10672" max="10672" width="13.85546875" style="33" customWidth="1"/>
    <col min="10673" max="10673" width="21.5703125" style="33" customWidth="1"/>
    <col min="10674" max="10924" width="8.7109375" style="33"/>
    <col min="10925" max="10925" width="2.85546875" style="33" customWidth="1"/>
    <col min="10926" max="10926" width="42.42578125" style="33" bestFit="1" customWidth="1"/>
    <col min="10927" max="10927" width="11.42578125" style="33" customWidth="1"/>
    <col min="10928" max="10928" width="13.85546875" style="33" customWidth="1"/>
    <col min="10929" max="10929" width="21.5703125" style="33" customWidth="1"/>
    <col min="10930" max="11180" width="8.7109375" style="33"/>
    <col min="11181" max="11181" width="2.85546875" style="33" customWidth="1"/>
    <col min="11182" max="11182" width="42.42578125" style="33" bestFit="1" customWidth="1"/>
    <col min="11183" max="11183" width="11.42578125" style="33" customWidth="1"/>
    <col min="11184" max="11184" width="13.85546875" style="33" customWidth="1"/>
    <col min="11185" max="11185" width="21.5703125" style="33" customWidth="1"/>
    <col min="11186" max="11436" width="8.7109375" style="33"/>
    <col min="11437" max="11437" width="2.85546875" style="33" customWidth="1"/>
    <col min="11438" max="11438" width="42.42578125" style="33" bestFit="1" customWidth="1"/>
    <col min="11439" max="11439" width="11.42578125" style="33" customWidth="1"/>
    <col min="11440" max="11440" width="13.85546875" style="33" customWidth="1"/>
    <col min="11441" max="11441" width="21.5703125" style="33" customWidth="1"/>
    <col min="11442" max="11692" width="8.7109375" style="33"/>
    <col min="11693" max="11693" width="2.85546875" style="33" customWidth="1"/>
    <col min="11694" max="11694" width="42.42578125" style="33" bestFit="1" customWidth="1"/>
    <col min="11695" max="11695" width="11.42578125" style="33" customWidth="1"/>
    <col min="11696" max="11696" width="13.85546875" style="33" customWidth="1"/>
    <col min="11697" max="11697" width="21.5703125" style="33" customWidth="1"/>
    <col min="11698" max="11948" width="8.7109375" style="33"/>
    <col min="11949" max="11949" width="2.85546875" style="33" customWidth="1"/>
    <col min="11950" max="11950" width="42.42578125" style="33" bestFit="1" customWidth="1"/>
    <col min="11951" max="11951" width="11.42578125" style="33" customWidth="1"/>
    <col min="11952" max="11952" width="13.85546875" style="33" customWidth="1"/>
    <col min="11953" max="11953" width="21.5703125" style="33" customWidth="1"/>
    <col min="11954" max="12204" width="8.7109375" style="33"/>
    <col min="12205" max="12205" width="2.85546875" style="33" customWidth="1"/>
    <col min="12206" max="12206" width="42.42578125" style="33" bestFit="1" customWidth="1"/>
    <col min="12207" max="12207" width="11.42578125" style="33" customWidth="1"/>
    <col min="12208" max="12208" width="13.85546875" style="33" customWidth="1"/>
    <col min="12209" max="12209" width="21.5703125" style="33" customWidth="1"/>
    <col min="12210" max="12460" width="8.7109375" style="33"/>
    <col min="12461" max="12461" width="2.85546875" style="33" customWidth="1"/>
    <col min="12462" max="12462" width="42.42578125" style="33" bestFit="1" customWidth="1"/>
    <col min="12463" max="12463" width="11.42578125" style="33" customWidth="1"/>
    <col min="12464" max="12464" width="13.85546875" style="33" customWidth="1"/>
    <col min="12465" max="12465" width="21.5703125" style="33" customWidth="1"/>
    <col min="12466" max="12716" width="8.7109375" style="33"/>
    <col min="12717" max="12717" width="2.85546875" style="33" customWidth="1"/>
    <col min="12718" max="12718" width="42.42578125" style="33" bestFit="1" customWidth="1"/>
    <col min="12719" max="12719" width="11.42578125" style="33" customWidth="1"/>
    <col min="12720" max="12720" width="13.85546875" style="33" customWidth="1"/>
    <col min="12721" max="12721" width="21.5703125" style="33" customWidth="1"/>
    <col min="12722" max="12972" width="8.7109375" style="33"/>
    <col min="12973" max="12973" width="2.85546875" style="33" customWidth="1"/>
    <col min="12974" max="12974" width="42.42578125" style="33" bestFit="1" customWidth="1"/>
    <col min="12975" max="12975" width="11.42578125" style="33" customWidth="1"/>
    <col min="12976" max="12976" width="13.85546875" style="33" customWidth="1"/>
    <col min="12977" max="12977" width="21.5703125" style="33" customWidth="1"/>
    <col min="12978" max="13228" width="8.7109375" style="33"/>
    <col min="13229" max="13229" width="2.85546875" style="33" customWidth="1"/>
    <col min="13230" max="13230" width="42.42578125" style="33" bestFit="1" customWidth="1"/>
    <col min="13231" max="13231" width="11.42578125" style="33" customWidth="1"/>
    <col min="13232" max="13232" width="13.85546875" style="33" customWidth="1"/>
    <col min="13233" max="13233" width="21.5703125" style="33" customWidth="1"/>
    <col min="13234" max="13484" width="8.7109375" style="33"/>
    <col min="13485" max="13485" width="2.85546875" style="33" customWidth="1"/>
    <col min="13486" max="13486" width="42.42578125" style="33" bestFit="1" customWidth="1"/>
    <col min="13487" max="13487" width="11.42578125" style="33" customWidth="1"/>
    <col min="13488" max="13488" width="13.85546875" style="33" customWidth="1"/>
    <col min="13489" max="13489" width="21.5703125" style="33" customWidth="1"/>
    <col min="13490" max="13740" width="8.7109375" style="33"/>
    <col min="13741" max="13741" width="2.85546875" style="33" customWidth="1"/>
    <col min="13742" max="13742" width="42.42578125" style="33" bestFit="1" customWidth="1"/>
    <col min="13743" max="13743" width="11.42578125" style="33" customWidth="1"/>
    <col min="13744" max="13744" width="13.85546875" style="33" customWidth="1"/>
    <col min="13745" max="13745" width="21.5703125" style="33" customWidth="1"/>
    <col min="13746" max="13996" width="8.7109375" style="33"/>
    <col min="13997" max="13997" width="2.85546875" style="33" customWidth="1"/>
    <col min="13998" max="13998" width="42.42578125" style="33" bestFit="1" customWidth="1"/>
    <col min="13999" max="13999" width="11.42578125" style="33" customWidth="1"/>
    <col min="14000" max="14000" width="13.85546875" style="33" customWidth="1"/>
    <col min="14001" max="14001" width="21.5703125" style="33" customWidth="1"/>
    <col min="14002" max="14252" width="8.7109375" style="33"/>
    <col min="14253" max="14253" width="2.85546875" style="33" customWidth="1"/>
    <col min="14254" max="14254" width="42.42578125" style="33" bestFit="1" customWidth="1"/>
    <col min="14255" max="14255" width="11.42578125" style="33" customWidth="1"/>
    <col min="14256" max="14256" width="13.85546875" style="33" customWidth="1"/>
    <col min="14257" max="14257" width="21.5703125" style="33" customWidth="1"/>
    <col min="14258" max="14508" width="8.7109375" style="33"/>
    <col min="14509" max="14509" width="2.85546875" style="33" customWidth="1"/>
    <col min="14510" max="14510" width="42.42578125" style="33" bestFit="1" customWidth="1"/>
    <col min="14511" max="14511" width="11.42578125" style="33" customWidth="1"/>
    <col min="14512" max="14512" width="13.85546875" style="33" customWidth="1"/>
    <col min="14513" max="14513" width="21.5703125" style="33" customWidth="1"/>
    <col min="14514" max="14764" width="8.7109375" style="33"/>
    <col min="14765" max="14765" width="2.85546875" style="33" customWidth="1"/>
    <col min="14766" max="14766" width="42.42578125" style="33" bestFit="1" customWidth="1"/>
    <col min="14767" max="14767" width="11.42578125" style="33" customWidth="1"/>
    <col min="14768" max="14768" width="13.85546875" style="33" customWidth="1"/>
    <col min="14769" max="14769" width="21.5703125" style="33" customWidth="1"/>
    <col min="14770" max="15020" width="8.7109375" style="33"/>
    <col min="15021" max="15021" width="2.85546875" style="33" customWidth="1"/>
    <col min="15022" max="15022" width="42.42578125" style="33" bestFit="1" customWidth="1"/>
    <col min="15023" max="15023" width="11.42578125" style="33" customWidth="1"/>
    <col min="15024" max="15024" width="13.85546875" style="33" customWidth="1"/>
    <col min="15025" max="15025" width="21.5703125" style="33" customWidth="1"/>
    <col min="15026" max="15276" width="8.7109375" style="33"/>
    <col min="15277" max="15277" width="2.85546875" style="33" customWidth="1"/>
    <col min="15278" max="15278" width="42.42578125" style="33" bestFit="1" customWidth="1"/>
    <col min="15279" max="15279" width="11.42578125" style="33" customWidth="1"/>
    <col min="15280" max="15280" width="13.85546875" style="33" customWidth="1"/>
    <col min="15281" max="15281" width="21.5703125" style="33" customWidth="1"/>
    <col min="15282" max="15532" width="8.7109375" style="33"/>
    <col min="15533" max="15533" width="2.85546875" style="33" customWidth="1"/>
    <col min="15534" max="15534" width="42.42578125" style="33" bestFit="1" customWidth="1"/>
    <col min="15535" max="15535" width="11.42578125" style="33" customWidth="1"/>
    <col min="15536" max="15536" width="13.85546875" style="33" customWidth="1"/>
    <col min="15537" max="15537" width="21.5703125" style="33" customWidth="1"/>
    <col min="15538" max="15788" width="8.7109375" style="33"/>
    <col min="15789" max="15789" width="2.85546875" style="33" customWidth="1"/>
    <col min="15790" max="15790" width="42.42578125" style="33" bestFit="1" customWidth="1"/>
    <col min="15791" max="15791" width="11.42578125" style="33" customWidth="1"/>
    <col min="15792" max="15792" width="13.85546875" style="33" customWidth="1"/>
    <col min="15793" max="15793" width="21.5703125" style="33" customWidth="1"/>
    <col min="15794" max="16044" width="8.7109375" style="33"/>
    <col min="16045" max="16045" width="2.85546875" style="33" customWidth="1"/>
    <col min="16046" max="16046" width="42.42578125" style="33" bestFit="1" customWidth="1"/>
    <col min="16047" max="16047" width="11.42578125" style="33" customWidth="1"/>
    <col min="16048" max="16048" width="13.85546875" style="33" customWidth="1"/>
    <col min="16049" max="16049" width="21.5703125" style="33" customWidth="1"/>
    <col min="16050" max="16372" width="8.7109375" style="33"/>
    <col min="16373" max="16384" width="9.140625" style="33" customWidth="1"/>
  </cols>
  <sheetData>
    <row r="1" spans="2:7" ht="18.75" thickBot="1" x14ac:dyDescent="0.25">
      <c r="B1" s="126" t="s">
        <v>137</v>
      </c>
      <c r="C1" s="126"/>
      <c r="D1" s="126"/>
      <c r="E1" s="126"/>
      <c r="F1" s="126"/>
      <c r="G1" s="126"/>
    </row>
    <row r="2" spans="2:7" s="1" customFormat="1" ht="13.5" thickBot="1" x14ac:dyDescent="0.25">
      <c r="B2" s="2" t="s">
        <v>0</v>
      </c>
      <c r="C2" s="127" t="s">
        <v>1</v>
      </c>
      <c r="D2" s="127"/>
      <c r="E2" s="127"/>
      <c r="F2" s="127"/>
      <c r="G2" s="128"/>
    </row>
    <row r="3" spans="2:7" s="1" customFormat="1" x14ac:dyDescent="0.2">
      <c r="B3" s="3"/>
      <c r="C3" s="4">
        <v>1</v>
      </c>
      <c r="D3" s="5" t="s">
        <v>2</v>
      </c>
      <c r="E3" s="129" t="s">
        <v>138</v>
      </c>
      <c r="F3" s="130"/>
      <c r="G3" s="131"/>
    </row>
    <row r="4" spans="2:7" s="1" customFormat="1" ht="77.25" customHeight="1" x14ac:dyDescent="0.2">
      <c r="B4" s="6"/>
      <c r="C4" s="7">
        <v>2</v>
      </c>
      <c r="D4" s="8" t="s">
        <v>3</v>
      </c>
      <c r="E4" s="132" t="s">
        <v>131</v>
      </c>
      <c r="F4" s="133"/>
      <c r="G4" s="134"/>
    </row>
    <row r="5" spans="2:7" s="1" customFormat="1" x14ac:dyDescent="0.2">
      <c r="B5" s="9"/>
      <c r="C5" s="10">
        <v>3</v>
      </c>
      <c r="D5" s="11" t="s">
        <v>4</v>
      </c>
      <c r="E5" s="135" t="s">
        <v>132</v>
      </c>
      <c r="F5" s="136"/>
      <c r="G5" s="137"/>
    </row>
    <row r="6" spans="2:7" s="1" customFormat="1" x14ac:dyDescent="0.2">
      <c r="B6" s="12"/>
      <c r="C6" s="13">
        <v>4</v>
      </c>
      <c r="D6" s="14" t="s">
        <v>5</v>
      </c>
      <c r="E6" s="138" t="s">
        <v>139</v>
      </c>
      <c r="F6" s="139"/>
      <c r="G6" s="140"/>
    </row>
    <row r="7" spans="2:7" s="1" customFormat="1" x14ac:dyDescent="0.2">
      <c r="B7" s="12"/>
      <c r="C7" s="13">
        <v>5</v>
      </c>
      <c r="D7" s="14" t="s">
        <v>6</v>
      </c>
      <c r="E7" s="15" t="s">
        <v>133</v>
      </c>
      <c r="F7" s="15" t="s">
        <v>134</v>
      </c>
      <c r="G7" s="16" t="s">
        <v>135</v>
      </c>
    </row>
    <row r="8" spans="2:7" s="1" customFormat="1" x14ac:dyDescent="0.2">
      <c r="B8" s="12"/>
      <c r="C8" s="13">
        <v>6</v>
      </c>
      <c r="D8" s="14" t="s">
        <v>7</v>
      </c>
      <c r="E8" s="17">
        <v>0</v>
      </c>
      <c r="F8" s="17">
        <v>0</v>
      </c>
      <c r="G8" s="18">
        <v>0</v>
      </c>
    </row>
    <row r="9" spans="2:7" s="1" customFormat="1" ht="12.75" customHeight="1" x14ac:dyDescent="0.2">
      <c r="B9" s="12"/>
      <c r="C9" s="13">
        <v>7</v>
      </c>
      <c r="D9" s="14" t="s">
        <v>8</v>
      </c>
      <c r="E9" s="116" t="s">
        <v>139</v>
      </c>
      <c r="F9" s="117"/>
      <c r="G9" s="118"/>
    </row>
    <row r="10" spans="2:7" s="1" customFormat="1" ht="12.75" customHeight="1" x14ac:dyDescent="0.2">
      <c r="B10" s="12"/>
      <c r="C10" s="13">
        <v>8</v>
      </c>
      <c r="D10" s="14" t="s">
        <v>9</v>
      </c>
      <c r="E10" s="119" t="s">
        <v>124</v>
      </c>
      <c r="F10" s="119"/>
      <c r="G10" s="120"/>
    </row>
    <row r="11" spans="2:7" s="1" customFormat="1" ht="12.75" customHeight="1" thickBot="1" x14ac:dyDescent="0.25">
      <c r="B11" s="12"/>
      <c r="C11" s="13">
        <v>9</v>
      </c>
      <c r="D11" s="14" t="s">
        <v>11</v>
      </c>
      <c r="E11" s="121">
        <v>24</v>
      </c>
      <c r="F11" s="122"/>
      <c r="G11" s="123"/>
    </row>
    <row r="12" spans="2:7" s="1" customFormat="1" ht="13.5" thickBot="1" x14ac:dyDescent="0.25">
      <c r="B12" s="2" t="s">
        <v>12</v>
      </c>
      <c r="C12" s="124" t="s">
        <v>13</v>
      </c>
      <c r="D12" s="125"/>
      <c r="E12" s="2" t="s">
        <v>14</v>
      </c>
      <c r="F12" s="19" t="s">
        <v>15</v>
      </c>
      <c r="G12" s="20" t="s">
        <v>16</v>
      </c>
    </row>
    <row r="13" spans="2:7" s="1" customFormat="1" ht="13.5" thickBot="1" x14ac:dyDescent="0.25">
      <c r="B13" s="21"/>
      <c r="C13" s="22" t="s">
        <v>17</v>
      </c>
      <c r="D13" s="23"/>
      <c r="E13" s="24"/>
      <c r="F13" s="24"/>
      <c r="G13" s="25"/>
    </row>
    <row r="14" spans="2:7" s="1" customFormat="1" x14ac:dyDescent="0.2">
      <c r="B14" s="12"/>
      <c r="C14" s="7">
        <v>1</v>
      </c>
      <c r="D14" s="26" t="s">
        <v>18</v>
      </c>
      <c r="E14" s="27"/>
      <c r="F14" s="28">
        <v>0</v>
      </c>
      <c r="G14" s="29">
        <v>0</v>
      </c>
    </row>
    <row r="15" spans="2:7" x14ac:dyDescent="0.2">
      <c r="B15" s="12"/>
      <c r="C15" s="13">
        <v>2</v>
      </c>
      <c r="D15" s="14" t="s">
        <v>19</v>
      </c>
      <c r="E15" s="30">
        <v>0</v>
      </c>
      <c r="F15" s="31">
        <f>F14*E15</f>
        <v>0</v>
      </c>
      <c r="G15" s="32">
        <f>G14*$E$15</f>
        <v>0</v>
      </c>
    </row>
    <row r="16" spans="2:7" x14ac:dyDescent="0.2">
      <c r="B16" s="12"/>
      <c r="C16" s="13">
        <v>3</v>
      </c>
      <c r="D16" s="14" t="s">
        <v>20</v>
      </c>
      <c r="E16" s="34"/>
      <c r="F16" s="35"/>
      <c r="G16" s="36">
        <f t="shared" ref="G16:G21" si="0">F16*$G$100</f>
        <v>0</v>
      </c>
    </row>
    <row r="17" spans="2:7" s="1" customFormat="1" x14ac:dyDescent="0.2">
      <c r="B17" s="12"/>
      <c r="C17" s="13">
        <v>4</v>
      </c>
      <c r="D17" s="14" t="s">
        <v>21</v>
      </c>
      <c r="E17" s="34"/>
      <c r="F17" s="35"/>
      <c r="G17" s="36">
        <f t="shared" si="0"/>
        <v>0</v>
      </c>
    </row>
    <row r="18" spans="2:7" s="1" customFormat="1" x14ac:dyDescent="0.2">
      <c r="B18" s="12"/>
      <c r="C18" s="13">
        <v>5</v>
      </c>
      <c r="D18" s="14" t="s">
        <v>21</v>
      </c>
      <c r="E18" s="34"/>
      <c r="F18" s="35"/>
      <c r="G18" s="36">
        <f t="shared" si="0"/>
        <v>0</v>
      </c>
    </row>
    <row r="19" spans="2:7" s="1" customFormat="1" x14ac:dyDescent="0.2">
      <c r="B19" s="12"/>
      <c r="C19" s="13">
        <v>6</v>
      </c>
      <c r="D19" s="14" t="s">
        <v>21</v>
      </c>
      <c r="E19" s="34"/>
      <c r="F19" s="35"/>
      <c r="G19" s="36">
        <f t="shared" si="0"/>
        <v>0</v>
      </c>
    </row>
    <row r="20" spans="2:7" s="1" customFormat="1" x14ac:dyDescent="0.2">
      <c r="B20" s="12"/>
      <c r="C20" s="13">
        <v>7</v>
      </c>
      <c r="D20" s="14" t="s">
        <v>21</v>
      </c>
      <c r="E20" s="34"/>
      <c r="F20" s="35"/>
      <c r="G20" s="36">
        <f t="shared" si="0"/>
        <v>0</v>
      </c>
    </row>
    <row r="21" spans="2:7" s="1" customFormat="1" x14ac:dyDescent="0.2">
      <c r="B21" s="12"/>
      <c r="C21" s="13">
        <v>8</v>
      </c>
      <c r="D21" s="14" t="s">
        <v>21</v>
      </c>
      <c r="E21" s="34"/>
      <c r="F21" s="35"/>
      <c r="G21" s="36">
        <f t="shared" si="0"/>
        <v>0</v>
      </c>
    </row>
    <row r="22" spans="2:7" s="1" customFormat="1" ht="13.5" thickBot="1" x14ac:dyDescent="0.25">
      <c r="B22" s="37"/>
      <c r="C22" s="38"/>
      <c r="D22" s="39" t="s">
        <v>22</v>
      </c>
      <c r="E22" s="40"/>
      <c r="F22" s="41">
        <f>SUM(F14:F21)</f>
        <v>0</v>
      </c>
      <c r="G22" s="42">
        <f>SUM(G14:G21)</f>
        <v>0</v>
      </c>
    </row>
    <row r="23" spans="2:7" s="1" customFormat="1" ht="13.5" thickBot="1" x14ac:dyDescent="0.25">
      <c r="B23" s="43" t="s">
        <v>23</v>
      </c>
      <c r="C23" s="44" t="s">
        <v>24</v>
      </c>
      <c r="D23" s="45"/>
      <c r="E23" s="46"/>
      <c r="F23" s="46"/>
      <c r="G23" s="47"/>
    </row>
    <row r="24" spans="2:7" s="1" customFormat="1" ht="13.5" thickBot="1" x14ac:dyDescent="0.25">
      <c r="B24" s="48" t="s">
        <v>25</v>
      </c>
      <c r="C24" s="44" t="s">
        <v>26</v>
      </c>
      <c r="D24" s="45"/>
      <c r="E24" s="46"/>
      <c r="F24" s="46"/>
      <c r="G24" s="47"/>
    </row>
    <row r="25" spans="2:7" s="1" customFormat="1" x14ac:dyDescent="0.2">
      <c r="B25" s="12"/>
      <c r="C25" s="7">
        <v>1</v>
      </c>
      <c r="D25" s="26" t="s">
        <v>27</v>
      </c>
      <c r="E25" s="49">
        <v>0.2</v>
      </c>
      <c r="F25" s="50">
        <f>$F$22*E25</f>
        <v>0</v>
      </c>
      <c r="G25" s="51">
        <f t="shared" ref="G25:G32" si="1">$G$22*E25</f>
        <v>0</v>
      </c>
    </row>
    <row r="26" spans="2:7" s="1" customFormat="1" x14ac:dyDescent="0.2">
      <c r="B26" s="12"/>
      <c r="C26" s="13">
        <v>2</v>
      </c>
      <c r="D26" s="14" t="s">
        <v>28</v>
      </c>
      <c r="E26" s="52">
        <v>1.4999999999999999E-2</v>
      </c>
      <c r="F26" s="31">
        <f>$F$22*E26</f>
        <v>0</v>
      </c>
      <c r="G26" s="32">
        <f t="shared" si="1"/>
        <v>0</v>
      </c>
    </row>
    <row r="27" spans="2:7" s="1" customFormat="1" x14ac:dyDescent="0.2">
      <c r="B27" s="12"/>
      <c r="C27" s="13">
        <v>3</v>
      </c>
      <c r="D27" s="14" t="s">
        <v>29</v>
      </c>
      <c r="E27" s="52">
        <v>0.01</v>
      </c>
      <c r="F27" s="31">
        <f t="shared" ref="F27:F32" si="2">$F$22*E27</f>
        <v>0</v>
      </c>
      <c r="G27" s="32">
        <f t="shared" si="1"/>
        <v>0</v>
      </c>
    </row>
    <row r="28" spans="2:7" s="1" customFormat="1" x14ac:dyDescent="0.2">
      <c r="B28" s="12"/>
      <c r="C28" s="13">
        <v>4</v>
      </c>
      <c r="D28" s="14" t="s">
        <v>30</v>
      </c>
      <c r="E28" s="52">
        <v>2E-3</v>
      </c>
      <c r="F28" s="31">
        <f t="shared" si="2"/>
        <v>0</v>
      </c>
      <c r="G28" s="32">
        <f t="shared" si="1"/>
        <v>0</v>
      </c>
    </row>
    <row r="29" spans="2:7" s="1" customFormat="1" x14ac:dyDescent="0.2">
      <c r="B29" s="12"/>
      <c r="C29" s="13">
        <v>5</v>
      </c>
      <c r="D29" s="14" t="s">
        <v>31</v>
      </c>
      <c r="E29" s="52">
        <v>6.0000000000000001E-3</v>
      </c>
      <c r="F29" s="31">
        <f t="shared" si="2"/>
        <v>0</v>
      </c>
      <c r="G29" s="32">
        <f t="shared" si="1"/>
        <v>0</v>
      </c>
    </row>
    <row r="30" spans="2:7" s="1" customFormat="1" x14ac:dyDescent="0.2">
      <c r="B30" s="12"/>
      <c r="C30" s="13">
        <v>6</v>
      </c>
      <c r="D30" s="14" t="s">
        <v>32</v>
      </c>
      <c r="E30" s="52">
        <v>2.5000000000000001E-2</v>
      </c>
      <c r="F30" s="31">
        <f t="shared" si="2"/>
        <v>0</v>
      </c>
      <c r="G30" s="32">
        <f t="shared" si="1"/>
        <v>0</v>
      </c>
    </row>
    <row r="31" spans="2:7" s="1" customFormat="1" x14ac:dyDescent="0.2">
      <c r="B31" s="12"/>
      <c r="C31" s="13">
        <v>7</v>
      </c>
      <c r="D31" s="14" t="s">
        <v>33</v>
      </c>
      <c r="E31" s="52">
        <v>0.03</v>
      </c>
      <c r="F31" s="31">
        <f t="shared" si="2"/>
        <v>0</v>
      </c>
      <c r="G31" s="32">
        <f t="shared" si="1"/>
        <v>0</v>
      </c>
    </row>
    <row r="32" spans="2:7" s="1" customFormat="1" x14ac:dyDescent="0.2">
      <c r="B32" s="12"/>
      <c r="C32" s="13">
        <v>8</v>
      </c>
      <c r="D32" s="14" t="s">
        <v>34</v>
      </c>
      <c r="E32" s="52">
        <v>0.08</v>
      </c>
      <c r="F32" s="31">
        <f t="shared" si="2"/>
        <v>0</v>
      </c>
      <c r="G32" s="32">
        <f t="shared" si="1"/>
        <v>0</v>
      </c>
    </row>
    <row r="33" spans="2:7" s="1" customFormat="1" ht="13.5" thickBot="1" x14ac:dyDescent="0.25">
      <c r="B33" s="53"/>
      <c r="C33" s="38"/>
      <c r="D33" s="39" t="s">
        <v>35</v>
      </c>
      <c r="E33" s="54">
        <f>SUM(E25:E32)</f>
        <v>0.36800000000000005</v>
      </c>
      <c r="F33" s="55">
        <f>SUM(F25:F32)</f>
        <v>0</v>
      </c>
      <c r="G33" s="42">
        <f>SUM(G25:G32)</f>
        <v>0</v>
      </c>
    </row>
    <row r="34" spans="2:7" s="1" customFormat="1" ht="13.5" thickBot="1" x14ac:dyDescent="0.25">
      <c r="B34" s="56" t="s">
        <v>36</v>
      </c>
      <c r="C34" s="44" t="s">
        <v>37</v>
      </c>
      <c r="D34" s="45"/>
      <c r="E34" s="57"/>
      <c r="F34" s="57"/>
      <c r="G34" s="47"/>
    </row>
    <row r="35" spans="2:7" s="1" customFormat="1" x14ac:dyDescent="0.2">
      <c r="B35" s="12"/>
      <c r="C35" s="7">
        <v>1</v>
      </c>
      <c r="D35" s="26" t="s">
        <v>38</v>
      </c>
      <c r="E35" s="49">
        <v>8.3299999999999999E-2</v>
      </c>
      <c r="F35" s="50">
        <f t="shared" ref="F35:F36" si="3">$F$22*E35</f>
        <v>0</v>
      </c>
      <c r="G35" s="51">
        <f>$G$22*E35</f>
        <v>0</v>
      </c>
    </row>
    <row r="36" spans="2:7" s="1" customFormat="1" x14ac:dyDescent="0.2">
      <c r="B36" s="12"/>
      <c r="C36" s="13">
        <v>2</v>
      </c>
      <c r="D36" s="14" t="s">
        <v>39</v>
      </c>
      <c r="E36" s="58">
        <v>0</v>
      </c>
      <c r="F36" s="31">
        <f t="shared" si="3"/>
        <v>0</v>
      </c>
      <c r="G36" s="32">
        <f>$G$22*E36</f>
        <v>0</v>
      </c>
    </row>
    <row r="37" spans="2:7" s="1" customFormat="1" x14ac:dyDescent="0.2">
      <c r="B37" s="53"/>
      <c r="C37" s="59"/>
      <c r="D37" s="60" t="s">
        <v>40</v>
      </c>
      <c r="E37" s="61">
        <f>SUM(E35:E36)</f>
        <v>8.3299999999999999E-2</v>
      </c>
      <c r="F37" s="62">
        <f>SUM(F35:F36)</f>
        <v>0</v>
      </c>
      <c r="G37" s="63">
        <f>SUM(G35:G36)</f>
        <v>0</v>
      </c>
    </row>
    <row r="38" spans="2:7" s="1" customFormat="1" x14ac:dyDescent="0.2">
      <c r="B38" s="12"/>
      <c r="C38" s="13">
        <v>3</v>
      </c>
      <c r="D38" s="14" t="s">
        <v>41</v>
      </c>
      <c r="E38" s="52">
        <f>E33*E37</f>
        <v>3.0654400000000005E-2</v>
      </c>
      <c r="F38" s="31">
        <f>$F$22*E38</f>
        <v>0</v>
      </c>
      <c r="G38" s="32">
        <f>$G$22*E38</f>
        <v>0</v>
      </c>
    </row>
    <row r="39" spans="2:7" s="1" customFormat="1" ht="13.5" thickBot="1" x14ac:dyDescent="0.25">
      <c r="B39" s="53"/>
      <c r="C39" s="38"/>
      <c r="D39" s="39" t="s">
        <v>35</v>
      </c>
      <c r="E39" s="54">
        <f>E37+E38</f>
        <v>0.11395440000000001</v>
      </c>
      <c r="F39" s="55">
        <f>SUM(F37:F38)</f>
        <v>0</v>
      </c>
      <c r="G39" s="42">
        <f>SUM(G37:G38)</f>
        <v>0</v>
      </c>
    </row>
    <row r="40" spans="2:7" s="1" customFormat="1" ht="13.5" thickBot="1" x14ac:dyDescent="0.25">
      <c r="B40" s="56" t="s">
        <v>42</v>
      </c>
      <c r="C40" s="44" t="s">
        <v>43</v>
      </c>
      <c r="D40" s="44"/>
      <c r="E40" s="57"/>
      <c r="F40" s="57"/>
      <c r="G40" s="47"/>
    </row>
    <row r="41" spans="2:7" s="1" customFormat="1" x14ac:dyDescent="0.2">
      <c r="B41" s="12"/>
      <c r="C41" s="7">
        <v>1</v>
      </c>
      <c r="D41" s="26" t="s">
        <v>44</v>
      </c>
      <c r="E41" s="64">
        <v>0</v>
      </c>
      <c r="F41" s="50">
        <f t="shared" ref="F41:F43" si="4">$F$22*E41</f>
        <v>0</v>
      </c>
      <c r="G41" s="51">
        <f>$G$22*E41</f>
        <v>0</v>
      </c>
    </row>
    <row r="42" spans="2:7" s="1" customFormat="1" x14ac:dyDescent="0.2">
      <c r="B42" s="12"/>
      <c r="C42" s="13">
        <v>2</v>
      </c>
      <c r="D42" s="14" t="s">
        <v>45</v>
      </c>
      <c r="E42" s="52">
        <f>E33*E41</f>
        <v>0</v>
      </c>
      <c r="F42" s="31">
        <f t="shared" si="4"/>
        <v>0</v>
      </c>
      <c r="G42" s="32">
        <f>$G$22*E42</f>
        <v>0</v>
      </c>
    </row>
    <row r="43" spans="2:7" s="1" customFormat="1" ht="25.5" x14ac:dyDescent="0.2">
      <c r="B43" s="12"/>
      <c r="C43" s="13">
        <v>3</v>
      </c>
      <c r="D43" s="65" t="s">
        <v>46</v>
      </c>
      <c r="E43" s="58">
        <v>0</v>
      </c>
      <c r="F43" s="31">
        <f t="shared" si="4"/>
        <v>0</v>
      </c>
      <c r="G43" s="32">
        <f>$G$22*E43</f>
        <v>0</v>
      </c>
    </row>
    <row r="44" spans="2:7" s="1" customFormat="1" ht="13.5" thickBot="1" x14ac:dyDescent="0.25">
      <c r="B44" s="66"/>
      <c r="C44" s="38"/>
      <c r="D44" s="39" t="s">
        <v>35</v>
      </c>
      <c r="E44" s="54">
        <f>SUM(E41:E43)</f>
        <v>0</v>
      </c>
      <c r="F44" s="55">
        <f>SUM(F41:F43)</f>
        <v>0</v>
      </c>
      <c r="G44" s="42">
        <f>SUM(G41:G43)</f>
        <v>0</v>
      </c>
    </row>
    <row r="45" spans="2:7" s="1" customFormat="1" ht="13.5" thickBot="1" x14ac:dyDescent="0.25">
      <c r="B45" s="56" t="s">
        <v>47</v>
      </c>
      <c r="C45" s="44" t="s">
        <v>48</v>
      </c>
      <c r="D45" s="45"/>
      <c r="E45" s="67"/>
      <c r="F45" s="67"/>
      <c r="G45" s="68"/>
    </row>
    <row r="46" spans="2:7" s="1" customFormat="1" x14ac:dyDescent="0.2">
      <c r="B46" s="12"/>
      <c r="C46" s="7">
        <v>1</v>
      </c>
      <c r="D46" s="26" t="s">
        <v>49</v>
      </c>
      <c r="E46" s="64">
        <v>0</v>
      </c>
      <c r="F46" s="50">
        <f t="shared" ref="F46:F52" si="5">$F$22*E46</f>
        <v>0</v>
      </c>
      <c r="G46" s="51">
        <f t="shared" ref="G46:G52" si="6">$G$22*E46</f>
        <v>0</v>
      </c>
    </row>
    <row r="47" spans="2:7" s="1" customFormat="1" x14ac:dyDescent="0.2">
      <c r="B47" s="12"/>
      <c r="C47" s="13">
        <v>2</v>
      </c>
      <c r="D47" s="14" t="s">
        <v>50</v>
      </c>
      <c r="E47" s="52">
        <f>E32*E46</f>
        <v>0</v>
      </c>
      <c r="F47" s="31">
        <f t="shared" si="5"/>
        <v>0</v>
      </c>
      <c r="G47" s="32">
        <f t="shared" si="6"/>
        <v>0</v>
      </c>
    </row>
    <row r="48" spans="2:7" s="1" customFormat="1" x14ac:dyDescent="0.2">
      <c r="B48" s="12"/>
      <c r="C48" s="13">
        <v>3</v>
      </c>
      <c r="D48" s="14" t="s">
        <v>51</v>
      </c>
      <c r="E48" s="58">
        <v>0</v>
      </c>
      <c r="F48" s="31">
        <f t="shared" si="5"/>
        <v>0</v>
      </c>
      <c r="G48" s="32">
        <f t="shared" si="6"/>
        <v>0</v>
      </c>
    </row>
    <row r="49" spans="2:7" s="1" customFormat="1" x14ac:dyDescent="0.2">
      <c r="B49" s="12"/>
      <c r="C49" s="13">
        <v>4</v>
      </c>
      <c r="D49" s="14" t="s">
        <v>52</v>
      </c>
      <c r="E49" s="58">
        <v>0</v>
      </c>
      <c r="F49" s="31">
        <f t="shared" si="5"/>
        <v>0</v>
      </c>
      <c r="G49" s="32">
        <f t="shared" si="6"/>
        <v>0</v>
      </c>
    </row>
    <row r="50" spans="2:7" s="1" customFormat="1" x14ac:dyDescent="0.2">
      <c r="B50" s="12"/>
      <c r="C50" s="13">
        <v>5</v>
      </c>
      <c r="D50" s="14" t="s">
        <v>53</v>
      </c>
      <c r="E50" s="52">
        <f>E33*E49</f>
        <v>0</v>
      </c>
      <c r="F50" s="31">
        <f t="shared" si="5"/>
        <v>0</v>
      </c>
      <c r="G50" s="32">
        <f t="shared" si="6"/>
        <v>0</v>
      </c>
    </row>
    <row r="51" spans="2:7" s="1" customFormat="1" ht="13.5" customHeight="1" x14ac:dyDescent="0.2">
      <c r="B51" s="12"/>
      <c r="C51" s="13">
        <v>6</v>
      </c>
      <c r="D51" s="14" t="s">
        <v>54</v>
      </c>
      <c r="E51" s="52">
        <f>0.4*E50</f>
        <v>0</v>
      </c>
      <c r="F51" s="31">
        <f t="shared" si="5"/>
        <v>0</v>
      </c>
      <c r="G51" s="32">
        <f t="shared" si="6"/>
        <v>0</v>
      </c>
    </row>
    <row r="52" spans="2:7" s="1" customFormat="1" ht="13.5" customHeight="1" x14ac:dyDescent="0.2">
      <c r="B52" s="12"/>
      <c r="C52" s="13">
        <v>7</v>
      </c>
      <c r="D52" s="65" t="s">
        <v>55</v>
      </c>
      <c r="E52" s="58">
        <v>0</v>
      </c>
      <c r="F52" s="31">
        <f t="shared" si="5"/>
        <v>0</v>
      </c>
      <c r="G52" s="32">
        <f t="shared" si="6"/>
        <v>0</v>
      </c>
    </row>
    <row r="53" spans="2:7" s="1" customFormat="1" ht="13.5" thickBot="1" x14ac:dyDescent="0.25">
      <c r="B53" s="53"/>
      <c r="C53" s="38"/>
      <c r="D53" s="39" t="s">
        <v>35</v>
      </c>
      <c r="E53" s="54">
        <f>SUM(E46:E52)</f>
        <v>0</v>
      </c>
      <c r="F53" s="55">
        <f>SUM(F46:F52)</f>
        <v>0</v>
      </c>
      <c r="G53" s="42">
        <f>SUM(G46:G52)</f>
        <v>0</v>
      </c>
    </row>
    <row r="54" spans="2:7" s="1" customFormat="1" ht="13.5" thickBot="1" x14ac:dyDescent="0.25">
      <c r="B54" s="56" t="s">
        <v>56</v>
      </c>
      <c r="C54" s="44" t="s">
        <v>57</v>
      </c>
      <c r="D54" s="45"/>
      <c r="E54" s="57"/>
      <c r="F54" s="57"/>
      <c r="G54" s="47"/>
    </row>
    <row r="55" spans="2:7" s="1" customFormat="1" x14ac:dyDescent="0.2">
      <c r="B55" s="12"/>
      <c r="C55" s="7">
        <v>1</v>
      </c>
      <c r="D55" s="26" t="s">
        <v>58</v>
      </c>
      <c r="E55" s="49">
        <f>1/12</f>
        <v>8.3333333333333329E-2</v>
      </c>
      <c r="F55" s="50">
        <f t="shared" ref="F55:F60" si="7">$F$22*E55</f>
        <v>0</v>
      </c>
      <c r="G55" s="51">
        <f t="shared" ref="G55:G60" si="8">$G$22*E55</f>
        <v>0</v>
      </c>
    </row>
    <row r="56" spans="2:7" s="1" customFormat="1" x14ac:dyDescent="0.2">
      <c r="B56" s="12"/>
      <c r="C56" s="13">
        <v>2</v>
      </c>
      <c r="D56" s="14" t="s">
        <v>59</v>
      </c>
      <c r="E56" s="58">
        <v>0</v>
      </c>
      <c r="F56" s="31">
        <f t="shared" si="7"/>
        <v>0</v>
      </c>
      <c r="G56" s="32">
        <f>$G$22*E56</f>
        <v>0</v>
      </c>
    </row>
    <row r="57" spans="2:7" s="1" customFormat="1" x14ac:dyDescent="0.2">
      <c r="B57" s="12"/>
      <c r="C57" s="13">
        <v>3</v>
      </c>
      <c r="D57" s="14" t="s">
        <v>60</v>
      </c>
      <c r="E57" s="58">
        <v>0</v>
      </c>
      <c r="F57" s="31">
        <f t="shared" si="7"/>
        <v>0</v>
      </c>
      <c r="G57" s="32">
        <f t="shared" si="8"/>
        <v>0</v>
      </c>
    </row>
    <row r="58" spans="2:7" s="1" customFormat="1" x14ac:dyDescent="0.2">
      <c r="B58" s="12"/>
      <c r="C58" s="13">
        <v>4</v>
      </c>
      <c r="D58" s="14" t="s">
        <v>61</v>
      </c>
      <c r="E58" s="58">
        <v>0</v>
      </c>
      <c r="F58" s="31">
        <f t="shared" si="7"/>
        <v>0</v>
      </c>
      <c r="G58" s="32">
        <f t="shared" si="8"/>
        <v>0</v>
      </c>
    </row>
    <row r="59" spans="2:7" s="1" customFormat="1" x14ac:dyDescent="0.2">
      <c r="B59" s="12"/>
      <c r="C59" s="13">
        <v>5</v>
      </c>
      <c r="D59" s="14" t="s">
        <v>62</v>
      </c>
      <c r="E59" s="58">
        <v>0</v>
      </c>
      <c r="F59" s="31">
        <f t="shared" si="7"/>
        <v>0</v>
      </c>
      <c r="G59" s="32">
        <f t="shared" si="8"/>
        <v>0</v>
      </c>
    </row>
    <row r="60" spans="2:7" s="1" customFormat="1" x14ac:dyDescent="0.2">
      <c r="B60" s="12"/>
      <c r="C60" s="13">
        <v>6</v>
      </c>
      <c r="D60" s="14" t="s">
        <v>21</v>
      </c>
      <c r="E60" s="58">
        <v>0</v>
      </c>
      <c r="F60" s="31">
        <f t="shared" si="7"/>
        <v>0</v>
      </c>
      <c r="G60" s="32">
        <f t="shared" si="8"/>
        <v>0</v>
      </c>
    </row>
    <row r="61" spans="2:7" s="1" customFormat="1" x14ac:dyDescent="0.2">
      <c r="B61" s="53"/>
      <c r="C61" s="69"/>
      <c r="D61" s="60" t="s">
        <v>40</v>
      </c>
      <c r="E61" s="61">
        <f>SUM(E55:E60)</f>
        <v>8.3333333333333329E-2</v>
      </c>
      <c r="F61" s="62">
        <f>SUM(F55:F60)</f>
        <v>0</v>
      </c>
      <c r="G61" s="63">
        <f>SUM(G55:G60)</f>
        <v>0</v>
      </c>
    </row>
    <row r="62" spans="2:7" s="1" customFormat="1" x14ac:dyDescent="0.2">
      <c r="B62" s="12"/>
      <c r="C62" s="13">
        <v>7</v>
      </c>
      <c r="D62" s="14" t="s">
        <v>63</v>
      </c>
      <c r="E62" s="52">
        <f>E33*E61</f>
        <v>3.0666666666666668E-2</v>
      </c>
      <c r="F62" s="31">
        <f>$F$22*E62</f>
        <v>0</v>
      </c>
      <c r="G62" s="32">
        <f>$G$22*E62</f>
        <v>0</v>
      </c>
    </row>
    <row r="63" spans="2:7" s="1" customFormat="1" ht="13.5" thickBot="1" x14ac:dyDescent="0.25">
      <c r="B63" s="37"/>
      <c r="C63" s="38"/>
      <c r="D63" s="39" t="s">
        <v>35</v>
      </c>
      <c r="E63" s="54">
        <f>E61+E62</f>
        <v>0.11399999999999999</v>
      </c>
      <c r="F63" s="55">
        <f>SUM(F61:F62)</f>
        <v>0</v>
      </c>
      <c r="G63" s="42">
        <f>SUM(G61:G62)</f>
        <v>0</v>
      </c>
    </row>
    <row r="64" spans="2:7" s="1" customFormat="1" ht="13.5" thickBot="1" x14ac:dyDescent="0.25">
      <c r="B64" s="70" t="s">
        <v>64</v>
      </c>
      <c r="C64" s="71"/>
      <c r="D64" s="72"/>
      <c r="E64" s="73">
        <f>E33+E39+E44+E53+E63</f>
        <v>0.59595440000000011</v>
      </c>
      <c r="F64" s="74">
        <f>F33+F39+F44+F53+F63</f>
        <v>0</v>
      </c>
      <c r="G64" s="75">
        <f>G33+G39+G44+G53+G63</f>
        <v>0</v>
      </c>
    </row>
    <row r="65" spans="2:7" s="1" customFormat="1" ht="13.5" thickBot="1" x14ac:dyDescent="0.25">
      <c r="B65" s="70" t="s">
        <v>65</v>
      </c>
      <c r="C65" s="71"/>
      <c r="D65" s="72"/>
      <c r="E65" s="76"/>
      <c r="F65" s="74">
        <f>F22+F64</f>
        <v>0</v>
      </c>
      <c r="G65" s="75">
        <f>G22+G64</f>
        <v>0</v>
      </c>
    </row>
    <row r="66" spans="2:7" s="1" customFormat="1" ht="13.5" thickBot="1" x14ac:dyDescent="0.25">
      <c r="B66" s="43" t="s">
        <v>66</v>
      </c>
      <c r="C66" s="44" t="s">
        <v>67</v>
      </c>
      <c r="D66" s="45"/>
      <c r="E66" s="67"/>
      <c r="F66" s="67"/>
      <c r="G66" s="68"/>
    </row>
    <row r="67" spans="2:7" s="1" customFormat="1" x14ac:dyDescent="0.2">
      <c r="B67" s="77"/>
      <c r="C67" s="7">
        <v>1</v>
      </c>
      <c r="D67" s="26" t="s">
        <v>68</v>
      </c>
      <c r="E67" s="78"/>
      <c r="F67" s="79" t="str">
        <f>IFERROR(G67/$G$99,"")</f>
        <v/>
      </c>
      <c r="G67" s="51" t="str">
        <f>IFERROR(E113,"")</f>
        <v/>
      </c>
    </row>
    <row r="68" spans="2:7" s="1" customFormat="1" x14ac:dyDescent="0.2">
      <c r="B68" s="12"/>
      <c r="C68" s="13">
        <v>2</v>
      </c>
      <c r="D68" s="14" t="s">
        <v>69</v>
      </c>
      <c r="E68" s="80"/>
      <c r="F68" s="79" t="str">
        <f t="shared" ref="F68:F73" si="9">IFERROR(G68/$G$99,"")</f>
        <v/>
      </c>
      <c r="G68" s="32" t="str">
        <f>IFERROR(E107,"")</f>
        <v/>
      </c>
    </row>
    <row r="69" spans="2:7" s="1" customFormat="1" x14ac:dyDescent="0.2">
      <c r="B69" s="12"/>
      <c r="C69" s="13">
        <v>3</v>
      </c>
      <c r="D69" s="14" t="s">
        <v>70</v>
      </c>
      <c r="E69" s="80"/>
      <c r="F69" s="79" t="str">
        <f t="shared" si="9"/>
        <v/>
      </c>
      <c r="G69" s="36">
        <v>0</v>
      </c>
    </row>
    <row r="70" spans="2:7" s="1" customFormat="1" x14ac:dyDescent="0.2">
      <c r="B70" s="12"/>
      <c r="C70" s="13">
        <v>4</v>
      </c>
      <c r="D70" s="14" t="s">
        <v>71</v>
      </c>
      <c r="E70" s="80"/>
      <c r="F70" s="79" t="str">
        <f t="shared" si="9"/>
        <v/>
      </c>
      <c r="G70" s="36">
        <v>0</v>
      </c>
    </row>
    <row r="71" spans="2:7" s="1" customFormat="1" x14ac:dyDescent="0.2">
      <c r="B71" s="12"/>
      <c r="C71" s="13">
        <v>5</v>
      </c>
      <c r="D71" s="14" t="s">
        <v>72</v>
      </c>
      <c r="E71" s="80"/>
      <c r="F71" s="79" t="str">
        <f t="shared" si="9"/>
        <v/>
      </c>
      <c r="G71" s="36">
        <v>0</v>
      </c>
    </row>
    <row r="72" spans="2:7" s="1" customFormat="1" x14ac:dyDescent="0.2">
      <c r="B72" s="12"/>
      <c r="C72" s="13">
        <v>6</v>
      </c>
      <c r="D72" s="14" t="s">
        <v>73</v>
      </c>
      <c r="E72" s="80"/>
      <c r="F72" s="79" t="str">
        <f t="shared" si="9"/>
        <v/>
      </c>
      <c r="G72" s="36">
        <v>0</v>
      </c>
    </row>
    <row r="73" spans="2:7" s="1" customFormat="1" x14ac:dyDescent="0.2">
      <c r="B73" s="12"/>
      <c r="C73" s="13">
        <v>7</v>
      </c>
      <c r="D73" s="14" t="s">
        <v>74</v>
      </c>
      <c r="E73" s="80"/>
      <c r="F73" s="79" t="str">
        <f t="shared" si="9"/>
        <v/>
      </c>
      <c r="G73" s="36">
        <v>0</v>
      </c>
    </row>
    <row r="74" spans="2:7" s="1" customFormat="1" ht="13.5" thickBot="1" x14ac:dyDescent="0.25">
      <c r="B74" s="37"/>
      <c r="C74" s="38"/>
      <c r="D74" s="39" t="s">
        <v>35</v>
      </c>
      <c r="E74" s="81"/>
      <c r="F74" s="55">
        <f>SUM(F67:F73)</f>
        <v>0</v>
      </c>
      <c r="G74" s="42">
        <f>SUM(G67:G73)</f>
        <v>0</v>
      </c>
    </row>
    <row r="75" spans="2:7" s="1" customFormat="1" ht="13.5" thickBot="1" x14ac:dyDescent="0.25">
      <c r="B75" s="43" t="s">
        <v>75</v>
      </c>
      <c r="C75" s="44" t="s">
        <v>76</v>
      </c>
      <c r="D75" s="45"/>
      <c r="E75" s="57"/>
      <c r="F75" s="57"/>
      <c r="G75" s="47"/>
    </row>
    <row r="76" spans="2:7" s="1" customFormat="1" x14ac:dyDescent="0.2">
      <c r="B76" s="77"/>
      <c r="C76" s="7">
        <v>1</v>
      </c>
      <c r="D76" s="26" t="s">
        <v>77</v>
      </c>
      <c r="E76" s="82"/>
      <c r="F76" s="50" t="str">
        <f>IFERROR(G76/$G$99,"")</f>
        <v/>
      </c>
      <c r="G76" s="29">
        <v>0</v>
      </c>
    </row>
    <row r="77" spans="2:7" s="1" customFormat="1" x14ac:dyDescent="0.2">
      <c r="B77" s="12"/>
      <c r="C77" s="13">
        <v>2</v>
      </c>
      <c r="D77" s="14" t="s">
        <v>78</v>
      </c>
      <c r="E77" s="83"/>
      <c r="F77" s="50" t="str">
        <f t="shared" ref="F77:F87" si="10">IFERROR(G77/$G$99,"")</f>
        <v/>
      </c>
      <c r="G77" s="36">
        <v>0</v>
      </c>
    </row>
    <row r="78" spans="2:7" s="1" customFormat="1" x14ac:dyDescent="0.2">
      <c r="B78" s="12"/>
      <c r="C78" s="13">
        <v>3</v>
      </c>
      <c r="D78" s="14" t="s">
        <v>79</v>
      </c>
      <c r="E78" s="83"/>
      <c r="F78" s="50" t="str">
        <f t="shared" si="10"/>
        <v/>
      </c>
      <c r="G78" s="36">
        <v>0</v>
      </c>
    </row>
    <row r="79" spans="2:7" s="1" customFormat="1" x14ac:dyDescent="0.2">
      <c r="B79" s="12"/>
      <c r="C79" s="13">
        <v>4</v>
      </c>
      <c r="D79" s="14" t="s">
        <v>80</v>
      </c>
      <c r="E79" s="83"/>
      <c r="F79" s="50" t="str">
        <f t="shared" si="10"/>
        <v/>
      </c>
      <c r="G79" s="36">
        <v>0</v>
      </c>
    </row>
    <row r="80" spans="2:7" s="1" customFormat="1" x14ac:dyDescent="0.2">
      <c r="B80" s="12"/>
      <c r="C80" s="13">
        <v>5</v>
      </c>
      <c r="D80" s="14" t="s">
        <v>81</v>
      </c>
      <c r="E80" s="83"/>
      <c r="F80" s="50" t="str">
        <f t="shared" si="10"/>
        <v/>
      </c>
      <c r="G80" s="36">
        <v>0</v>
      </c>
    </row>
    <row r="81" spans="2:7" s="1" customFormat="1" x14ac:dyDescent="0.2">
      <c r="B81" s="12"/>
      <c r="C81" s="13">
        <v>6</v>
      </c>
      <c r="D81" s="14" t="s">
        <v>82</v>
      </c>
      <c r="E81" s="83"/>
      <c r="F81" s="50" t="str">
        <f t="shared" si="10"/>
        <v/>
      </c>
      <c r="G81" s="36">
        <v>0</v>
      </c>
    </row>
    <row r="82" spans="2:7" s="1" customFormat="1" x14ac:dyDescent="0.2">
      <c r="B82" s="12"/>
      <c r="C82" s="13">
        <v>7</v>
      </c>
      <c r="D82" s="14" t="s">
        <v>83</v>
      </c>
      <c r="E82" s="83"/>
      <c r="F82" s="50" t="str">
        <f t="shared" si="10"/>
        <v/>
      </c>
      <c r="G82" s="36">
        <v>0</v>
      </c>
    </row>
    <row r="83" spans="2:7" s="1" customFormat="1" x14ac:dyDescent="0.2">
      <c r="B83" s="12"/>
      <c r="C83" s="13">
        <v>8</v>
      </c>
      <c r="D83" s="14" t="s">
        <v>84</v>
      </c>
      <c r="E83" s="83"/>
      <c r="F83" s="50" t="str">
        <f t="shared" si="10"/>
        <v/>
      </c>
      <c r="G83" s="36">
        <v>0</v>
      </c>
    </row>
    <row r="84" spans="2:7" s="1" customFormat="1" x14ac:dyDescent="0.2">
      <c r="B84" s="12"/>
      <c r="C84" s="13">
        <v>9</v>
      </c>
      <c r="D84" s="14" t="s">
        <v>85</v>
      </c>
      <c r="E84" s="83"/>
      <c r="F84" s="50" t="str">
        <f t="shared" si="10"/>
        <v/>
      </c>
      <c r="G84" s="36">
        <v>0</v>
      </c>
    </row>
    <row r="85" spans="2:7" s="1" customFormat="1" x14ac:dyDescent="0.2">
      <c r="B85" s="12"/>
      <c r="C85" s="13">
        <v>10</v>
      </c>
      <c r="D85" s="14" t="s">
        <v>86</v>
      </c>
      <c r="E85" s="83"/>
      <c r="F85" s="50" t="str">
        <f t="shared" si="10"/>
        <v/>
      </c>
      <c r="G85" s="36">
        <v>0</v>
      </c>
    </row>
    <row r="86" spans="2:7" s="1" customFormat="1" x14ac:dyDescent="0.2">
      <c r="B86" s="12"/>
      <c r="C86" s="13">
        <v>11</v>
      </c>
      <c r="D86" s="14" t="s">
        <v>87</v>
      </c>
      <c r="E86" s="83"/>
      <c r="F86" s="50" t="str">
        <f t="shared" si="10"/>
        <v/>
      </c>
      <c r="G86" s="36">
        <v>0</v>
      </c>
    </row>
    <row r="87" spans="2:7" s="1" customFormat="1" x14ac:dyDescent="0.2">
      <c r="B87" s="9"/>
      <c r="C87" s="84">
        <v>12</v>
      </c>
      <c r="D87" s="11" t="s">
        <v>20</v>
      </c>
      <c r="E87" s="85"/>
      <c r="F87" s="50" t="str">
        <f t="shared" si="10"/>
        <v/>
      </c>
      <c r="G87" s="86">
        <f>(($G$14+$G$14*E15)/220*1.5*26)</f>
        <v>0</v>
      </c>
    </row>
    <row r="88" spans="2:7" s="1" customFormat="1" ht="13.5" thickBot="1" x14ac:dyDescent="0.25">
      <c r="B88" s="37"/>
      <c r="C88" s="87"/>
      <c r="D88" s="39" t="s">
        <v>35</v>
      </c>
      <c r="E88" s="81"/>
      <c r="F88" s="55">
        <f>SUM(F76:F87)</f>
        <v>0</v>
      </c>
      <c r="G88" s="42">
        <f>SUM(G76:G87)</f>
        <v>0</v>
      </c>
    </row>
    <row r="89" spans="2:7" s="1" customFormat="1" ht="13.5" thickBot="1" x14ac:dyDescent="0.25">
      <c r="B89" s="43" t="s">
        <v>88</v>
      </c>
      <c r="C89" s="44" t="s">
        <v>89</v>
      </c>
      <c r="D89" s="45"/>
      <c r="E89" s="88"/>
      <c r="F89" s="88"/>
      <c r="G89" s="47"/>
    </row>
    <row r="90" spans="2:7" s="1" customFormat="1" x14ac:dyDescent="0.2">
      <c r="B90" s="77"/>
      <c r="C90" s="7">
        <v>1</v>
      </c>
      <c r="D90" s="26" t="s">
        <v>90</v>
      </c>
      <c r="E90" s="64">
        <v>0</v>
      </c>
      <c r="F90" s="50" t="str">
        <f>IFERROR(G90/$G$99,"")</f>
        <v/>
      </c>
      <c r="G90" s="51">
        <f>IFERROR(($G$65+$G$74+$G$88)*E90,"")</f>
        <v>0</v>
      </c>
    </row>
    <row r="91" spans="2:7" s="1" customFormat="1" x14ac:dyDescent="0.2">
      <c r="B91" s="12"/>
      <c r="C91" s="13">
        <v>2</v>
      </c>
      <c r="D91" s="14" t="s">
        <v>91</v>
      </c>
      <c r="E91" s="58">
        <v>0</v>
      </c>
      <c r="F91" s="50" t="str">
        <f>IFERROR(G91/$G$99,"")</f>
        <v/>
      </c>
      <c r="G91" s="51">
        <f>IFERROR(($G$65+$G$74+$G$88+G90)*E91,"")</f>
        <v>0</v>
      </c>
    </row>
    <row r="92" spans="2:7" s="1" customFormat="1" ht="13.5" thickBot="1" x14ac:dyDescent="0.25">
      <c r="B92" s="53"/>
      <c r="C92" s="38"/>
      <c r="D92" s="39" t="s">
        <v>35</v>
      </c>
      <c r="E92" s="54">
        <f>SUM(E90:E91)</f>
        <v>0</v>
      </c>
      <c r="F92" s="55">
        <f>SUM(F90:F91)</f>
        <v>0</v>
      </c>
      <c r="G92" s="42">
        <f>SUM(G90:G91)</f>
        <v>0</v>
      </c>
    </row>
    <row r="93" spans="2:7" s="1" customFormat="1" ht="13.5" thickBot="1" x14ac:dyDescent="0.25">
      <c r="B93" s="43" t="s">
        <v>92</v>
      </c>
      <c r="C93" s="44" t="s">
        <v>93</v>
      </c>
      <c r="D93" s="45"/>
      <c r="E93" s="88"/>
      <c r="F93" s="88"/>
      <c r="G93" s="47"/>
    </row>
    <row r="94" spans="2:7" s="1" customFormat="1" ht="12.75" customHeight="1" x14ac:dyDescent="0.2">
      <c r="B94" s="12"/>
      <c r="C94" s="7">
        <v>1</v>
      </c>
      <c r="D94" s="26" t="s">
        <v>94</v>
      </c>
      <c r="E94" s="49">
        <v>0</v>
      </c>
      <c r="F94" s="50" t="str">
        <f>IFERROR(G94/$G$99,"")</f>
        <v/>
      </c>
      <c r="G94" s="29">
        <v>0</v>
      </c>
    </row>
    <row r="95" spans="2:7" s="1" customFormat="1" x14ac:dyDescent="0.2">
      <c r="B95" s="12"/>
      <c r="C95" s="13">
        <v>2</v>
      </c>
      <c r="D95" s="14" t="s">
        <v>95</v>
      </c>
      <c r="E95" s="58">
        <v>0</v>
      </c>
      <c r="F95" s="50" t="str">
        <f t="shared" ref="F95:F97" si="11">IFERROR(G95/$G$99,"")</f>
        <v/>
      </c>
      <c r="G95" s="29">
        <v>0</v>
      </c>
    </row>
    <row r="96" spans="2:7" s="1" customFormat="1" x14ac:dyDescent="0.2">
      <c r="B96" s="12"/>
      <c r="C96" s="13">
        <v>3</v>
      </c>
      <c r="D96" s="14" t="s">
        <v>96</v>
      </c>
      <c r="E96" s="52">
        <v>6.4999999999999997E-3</v>
      </c>
      <c r="F96" s="50" t="str">
        <f t="shared" si="11"/>
        <v/>
      </c>
      <c r="G96" s="29">
        <v>0</v>
      </c>
    </row>
    <row r="97" spans="1:7" s="1" customFormat="1" x14ac:dyDescent="0.2">
      <c r="B97" s="12"/>
      <c r="C97" s="13">
        <v>4</v>
      </c>
      <c r="D97" s="14" t="s">
        <v>97</v>
      </c>
      <c r="E97" s="52">
        <v>0.03</v>
      </c>
      <c r="F97" s="50" t="str">
        <f t="shared" si="11"/>
        <v/>
      </c>
      <c r="G97" s="29">
        <v>0</v>
      </c>
    </row>
    <row r="98" spans="1:7" s="1" customFormat="1" ht="13.5" thickBot="1" x14ac:dyDescent="0.25">
      <c r="B98" s="37"/>
      <c r="C98" s="38"/>
      <c r="D98" s="39" t="s">
        <v>35</v>
      </c>
      <c r="E98" s="54">
        <f>SUM(E94:E97)</f>
        <v>3.6499999999999998E-2</v>
      </c>
      <c r="F98" s="55">
        <f>SUM(F94:F97)</f>
        <v>0</v>
      </c>
      <c r="G98" s="42">
        <f>SUM(G94:G97)</f>
        <v>0</v>
      </c>
    </row>
    <row r="99" spans="1:7" s="1" customFormat="1" ht="13.5" thickBot="1" x14ac:dyDescent="0.25">
      <c r="B99" s="70" t="s">
        <v>98</v>
      </c>
      <c r="C99" s="71"/>
      <c r="D99" s="72"/>
      <c r="E99" s="89"/>
      <c r="F99" s="74">
        <f>F65+F74+F88+F92+F98</f>
        <v>0</v>
      </c>
      <c r="G99" s="90">
        <f>(G65+G74+G88+G92)/(1-E98)</f>
        <v>0</v>
      </c>
    </row>
    <row r="100" spans="1:7" s="1" customFormat="1" x14ac:dyDescent="0.2">
      <c r="G100" s="111"/>
    </row>
    <row r="101" spans="1:7" s="1" customFormat="1" ht="27" customHeight="1" x14ac:dyDescent="0.2">
      <c r="A101" s="113" t="s">
        <v>99</v>
      </c>
      <c r="B101" s="113"/>
      <c r="C101" s="113"/>
      <c r="D101" s="113"/>
      <c r="E101" s="113"/>
      <c r="F101" s="113"/>
      <c r="G101" s="113"/>
    </row>
    <row r="102" spans="1:7" s="1" customFormat="1" ht="13.5" thickBot="1" x14ac:dyDescent="0.25">
      <c r="G102" s="100"/>
    </row>
    <row r="103" spans="1:7" s="1" customFormat="1" x14ac:dyDescent="0.2">
      <c r="D103" s="114" t="s">
        <v>100</v>
      </c>
      <c r="E103" s="115"/>
      <c r="G103" s="91"/>
    </row>
    <row r="104" spans="1:7" x14ac:dyDescent="0.2">
      <c r="D104" s="93" t="s">
        <v>101</v>
      </c>
      <c r="E104" s="94">
        <v>0</v>
      </c>
      <c r="F104" s="92"/>
    </row>
    <row r="105" spans="1:7" x14ac:dyDescent="0.2">
      <c r="D105" s="93" t="s">
        <v>140</v>
      </c>
      <c r="E105" s="94">
        <f>E104*26*4</f>
        <v>0</v>
      </c>
      <c r="F105" s="92"/>
    </row>
    <row r="106" spans="1:7" ht="13.5" thickBot="1" x14ac:dyDescent="0.25">
      <c r="D106" s="95" t="s">
        <v>102</v>
      </c>
      <c r="E106" s="96">
        <v>0</v>
      </c>
      <c r="F106" s="92"/>
    </row>
    <row r="107" spans="1:7" ht="13.5" thickBot="1" x14ac:dyDescent="0.25">
      <c r="D107" s="97" t="s">
        <v>103</v>
      </c>
      <c r="E107" s="98" t="str">
        <f>IFERROR((E105-E106)*((G14/(E8+F8+G8+G8))),"")</f>
        <v/>
      </c>
      <c r="F107" s="92"/>
    </row>
    <row r="108" spans="1:7" ht="13.5" thickBot="1" x14ac:dyDescent="0.25">
      <c r="F108" s="92"/>
    </row>
    <row r="109" spans="1:7" x14ac:dyDescent="0.2">
      <c r="D109" s="114" t="s">
        <v>104</v>
      </c>
      <c r="E109" s="115"/>
      <c r="F109" s="92"/>
    </row>
    <row r="110" spans="1:7" x14ac:dyDescent="0.2">
      <c r="D110" s="93" t="s">
        <v>105</v>
      </c>
      <c r="E110" s="94">
        <v>0</v>
      </c>
      <c r="F110" s="92"/>
    </row>
    <row r="111" spans="1:7" x14ac:dyDescent="0.2">
      <c r="D111" s="93" t="s">
        <v>141</v>
      </c>
      <c r="E111" s="94">
        <f>E110*2*26*4</f>
        <v>0</v>
      </c>
      <c r="F111" s="92"/>
    </row>
    <row r="112" spans="1:7" ht="13.5" thickBot="1" x14ac:dyDescent="0.25">
      <c r="A112" s="91"/>
      <c r="D112" s="95" t="s">
        <v>102</v>
      </c>
      <c r="E112" s="96">
        <f>IFERROR(IF(E111&lt;(E8+F8+G8+G8)*0.06,E111,(E8+F8+G8+G8)*0.06),"")</f>
        <v>0</v>
      </c>
      <c r="F112" s="92"/>
    </row>
    <row r="113" spans="1:7" ht="13.5" thickBot="1" x14ac:dyDescent="0.25">
      <c r="D113" s="97" t="s">
        <v>103</v>
      </c>
      <c r="E113" s="98" t="str">
        <f>IFERROR((E111-E112)*((G14/(E8+F8+G8+G8))),"")</f>
        <v/>
      </c>
      <c r="F113" s="92"/>
      <c r="G113" s="99"/>
    </row>
    <row r="114" spans="1:7" s="1" customFormat="1" x14ac:dyDescent="0.2">
      <c r="D114" s="1" t="s">
        <v>106</v>
      </c>
      <c r="G114" s="91"/>
    </row>
    <row r="115" spans="1:7" s="1" customFormat="1" x14ac:dyDescent="0.2">
      <c r="G115" s="91"/>
    </row>
    <row r="116" spans="1:7" s="1" customFormat="1" x14ac:dyDescent="0.2">
      <c r="D116" s="1" t="s">
        <v>107</v>
      </c>
      <c r="G116" s="91"/>
    </row>
    <row r="117" spans="1:7" s="1" customFormat="1" x14ac:dyDescent="0.2">
      <c r="D117" s="1" t="s">
        <v>108</v>
      </c>
      <c r="G117" s="91"/>
    </row>
    <row r="118" spans="1:7" s="1" customFormat="1" x14ac:dyDescent="0.2">
      <c r="D118" s="1" t="s">
        <v>109</v>
      </c>
      <c r="G118" s="91"/>
    </row>
    <row r="119" spans="1:7" s="1" customFormat="1" x14ac:dyDescent="0.2">
      <c r="G119" s="91"/>
    </row>
    <row r="120" spans="1:7" s="1" customFormat="1" x14ac:dyDescent="0.2">
      <c r="A120" s="113" t="s">
        <v>110</v>
      </c>
      <c r="B120" s="113"/>
      <c r="C120" s="113"/>
      <c r="D120" s="113"/>
      <c r="E120" s="113"/>
      <c r="F120" s="113"/>
      <c r="G120" s="113"/>
    </row>
    <row r="121" spans="1:7" s="1" customFormat="1" x14ac:dyDescent="0.2">
      <c r="A121" s="113" t="s">
        <v>111</v>
      </c>
      <c r="B121" s="113"/>
      <c r="C121" s="113"/>
      <c r="D121" s="113"/>
      <c r="E121" s="113"/>
      <c r="F121" s="113"/>
      <c r="G121" s="113"/>
    </row>
    <row r="122" spans="1:7" s="1" customFormat="1" x14ac:dyDescent="0.2">
      <c r="A122" s="113" t="s">
        <v>112</v>
      </c>
      <c r="B122" s="113"/>
      <c r="C122" s="113"/>
      <c r="D122" s="113"/>
      <c r="E122" s="113"/>
      <c r="F122" s="113"/>
      <c r="G122" s="113"/>
    </row>
    <row r="123" spans="1:7" s="1" customFormat="1" x14ac:dyDescent="0.2">
      <c r="A123" s="113" t="s">
        <v>113</v>
      </c>
      <c r="B123" s="113"/>
      <c r="C123" s="113"/>
      <c r="D123" s="113"/>
      <c r="E123" s="113"/>
      <c r="F123" s="113"/>
      <c r="G123" s="113"/>
    </row>
    <row r="124" spans="1:7" s="1" customFormat="1" x14ac:dyDescent="0.2">
      <c r="A124" s="113" t="s">
        <v>114</v>
      </c>
      <c r="B124" s="113"/>
      <c r="C124" s="113"/>
      <c r="D124" s="113"/>
      <c r="E124" s="113"/>
      <c r="F124" s="113"/>
      <c r="G124" s="113"/>
    </row>
    <row r="125" spans="1:7" s="1" customFormat="1" x14ac:dyDescent="0.2">
      <c r="A125" s="113" t="s">
        <v>115</v>
      </c>
      <c r="B125" s="113"/>
      <c r="C125" s="113"/>
      <c r="D125" s="113"/>
      <c r="E125" s="113"/>
      <c r="F125" s="113"/>
      <c r="G125" s="113"/>
    </row>
    <row r="126" spans="1:7" s="1" customFormat="1" x14ac:dyDescent="0.2">
      <c r="A126" s="113" t="s">
        <v>116</v>
      </c>
      <c r="B126" s="113"/>
      <c r="C126" s="113"/>
      <c r="D126" s="113"/>
      <c r="E126" s="113"/>
      <c r="F126" s="113"/>
      <c r="G126" s="113"/>
    </row>
    <row r="127" spans="1:7" s="1" customFormat="1" ht="27.75" customHeight="1" x14ac:dyDescent="0.2">
      <c r="A127" s="113" t="s">
        <v>117</v>
      </c>
      <c r="B127" s="113"/>
      <c r="C127" s="113"/>
      <c r="D127" s="113"/>
      <c r="E127" s="113"/>
      <c r="F127" s="113"/>
      <c r="G127" s="113"/>
    </row>
    <row r="128" spans="1:7" s="1" customFormat="1" x14ac:dyDescent="0.2">
      <c r="A128" s="113" t="s">
        <v>118</v>
      </c>
      <c r="B128" s="113"/>
      <c r="C128" s="113"/>
      <c r="D128" s="113"/>
      <c r="E128" s="113"/>
      <c r="F128" s="113"/>
      <c r="G128" s="113"/>
    </row>
    <row r="129" spans="1:7" s="1" customFormat="1" ht="27.75" customHeight="1" x14ac:dyDescent="0.2">
      <c r="A129" s="113" t="s">
        <v>119</v>
      </c>
      <c r="B129" s="113"/>
      <c r="C129" s="113"/>
      <c r="D129" s="113"/>
      <c r="E129" s="113"/>
      <c r="F129" s="113"/>
      <c r="G129" s="113"/>
    </row>
    <row r="130" spans="1:7" s="1" customFormat="1" ht="27.75" customHeight="1" x14ac:dyDescent="0.2">
      <c r="A130" s="113" t="s">
        <v>120</v>
      </c>
      <c r="B130" s="113"/>
      <c r="C130" s="113"/>
      <c r="D130" s="113"/>
      <c r="E130" s="113"/>
      <c r="F130" s="113"/>
      <c r="G130" s="113"/>
    </row>
    <row r="131" spans="1:7" s="1" customFormat="1" x14ac:dyDescent="0.2">
      <c r="A131" s="113" t="s">
        <v>121</v>
      </c>
      <c r="B131" s="113"/>
      <c r="C131" s="113"/>
      <c r="D131" s="113"/>
      <c r="E131" s="113"/>
      <c r="F131" s="113"/>
      <c r="G131" s="113"/>
    </row>
    <row r="132" spans="1:7" s="1" customFormat="1" x14ac:dyDescent="0.2">
      <c r="A132" s="113" t="s">
        <v>122</v>
      </c>
      <c r="B132" s="113"/>
      <c r="C132" s="113"/>
      <c r="D132" s="113"/>
      <c r="E132" s="113"/>
      <c r="F132" s="113"/>
      <c r="G132" s="113"/>
    </row>
    <row r="133" spans="1:7" x14ac:dyDescent="0.2">
      <c r="A133" s="113" t="s">
        <v>123</v>
      </c>
      <c r="B133" s="113"/>
      <c r="C133" s="113"/>
      <c r="D133" s="113"/>
      <c r="E133" s="113"/>
      <c r="F133" s="113"/>
      <c r="G133" s="11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10C6D-79B9-4EFC-AFEA-8C5F3E314844}">
  <sheetPr>
    <pageSetUpPr fitToPage="1"/>
  </sheetPr>
  <dimension ref="A1:G133"/>
  <sheetViews>
    <sheetView showGridLines="0" zoomScale="90" zoomScaleNormal="90" zoomScaleSheetLayoutView="130" workbookViewId="0"/>
  </sheetViews>
  <sheetFormatPr defaultRowHeight="12.75" x14ac:dyDescent="0.2"/>
  <cols>
    <col min="1" max="1" width="3.140625" style="1" customWidth="1"/>
    <col min="2" max="3" width="3.5703125" style="1" customWidth="1"/>
    <col min="4" max="4" width="83.140625" style="1" customWidth="1"/>
    <col min="5" max="6" width="23.42578125" style="1" customWidth="1"/>
    <col min="7" max="7" width="23.42578125" style="91" customWidth="1"/>
    <col min="8" max="124" width="8.7109375" style="1"/>
    <col min="125" max="125" width="3.42578125" style="1" customWidth="1"/>
    <col min="126" max="126" width="42.42578125" style="1" bestFit="1" customWidth="1"/>
    <col min="127" max="127" width="11.42578125" style="1" customWidth="1"/>
    <col min="128" max="128" width="13.85546875" style="1" customWidth="1"/>
    <col min="129" max="129" width="21.5703125" style="1" customWidth="1"/>
    <col min="130" max="130" width="8.7109375" style="1"/>
    <col min="131" max="131" width="18.5703125" style="1" bestFit="1" customWidth="1"/>
    <col min="132" max="380" width="8.7109375" style="1"/>
    <col min="381" max="381" width="3.42578125" style="1" customWidth="1"/>
    <col min="382" max="382" width="42.42578125" style="1" bestFit="1" customWidth="1"/>
    <col min="383" max="383" width="11.42578125" style="1" customWidth="1"/>
    <col min="384" max="384" width="13.85546875" style="1" customWidth="1"/>
    <col min="385" max="385" width="21.5703125" style="1" customWidth="1"/>
    <col min="386" max="386" width="8.7109375" style="1"/>
    <col min="387" max="387" width="18.5703125" style="1" bestFit="1" customWidth="1"/>
    <col min="388" max="636" width="8.7109375" style="1"/>
    <col min="637" max="637" width="3.42578125" style="1" customWidth="1"/>
    <col min="638" max="638" width="42.42578125" style="1" bestFit="1" customWidth="1"/>
    <col min="639" max="639" width="11.42578125" style="1" customWidth="1"/>
    <col min="640" max="640" width="13.85546875" style="1" customWidth="1"/>
    <col min="641" max="641" width="21.5703125" style="1" customWidth="1"/>
    <col min="642" max="642" width="8.7109375" style="1"/>
    <col min="643" max="643" width="18.5703125" style="1" bestFit="1" customWidth="1"/>
    <col min="644" max="892" width="8.7109375" style="1"/>
    <col min="893" max="893" width="3.42578125" style="1" customWidth="1"/>
    <col min="894" max="894" width="42.42578125" style="1" bestFit="1" customWidth="1"/>
    <col min="895" max="895" width="11.42578125" style="1" customWidth="1"/>
    <col min="896" max="896" width="13.85546875" style="1" customWidth="1"/>
    <col min="897" max="897" width="21.5703125" style="1" customWidth="1"/>
    <col min="898" max="898" width="8.7109375" style="1"/>
    <col min="899" max="899" width="18.5703125" style="1" bestFit="1" customWidth="1"/>
    <col min="900" max="1148" width="8.7109375" style="1"/>
    <col min="1149" max="1149" width="3.42578125" style="1" customWidth="1"/>
    <col min="1150" max="1150" width="42.42578125" style="1" bestFit="1" customWidth="1"/>
    <col min="1151" max="1151" width="11.42578125" style="1" customWidth="1"/>
    <col min="1152" max="1152" width="13.85546875" style="1" customWidth="1"/>
    <col min="1153" max="1153" width="21.5703125" style="1" customWidth="1"/>
    <col min="1154" max="1154" width="8.7109375" style="1"/>
    <col min="1155" max="1155" width="18.5703125" style="1" bestFit="1" customWidth="1"/>
    <col min="1156" max="1404" width="8.7109375" style="1"/>
    <col min="1405" max="1405" width="3.42578125" style="1" customWidth="1"/>
    <col min="1406" max="1406" width="42.42578125" style="1" bestFit="1" customWidth="1"/>
    <col min="1407" max="1407" width="11.42578125" style="1" customWidth="1"/>
    <col min="1408" max="1408" width="13.85546875" style="1" customWidth="1"/>
    <col min="1409" max="1409" width="21.5703125" style="1" customWidth="1"/>
    <col min="1410" max="1410" width="8.7109375" style="1"/>
    <col min="1411" max="1411" width="18.5703125" style="1" bestFit="1" customWidth="1"/>
    <col min="1412" max="1660" width="8.7109375" style="1"/>
    <col min="1661" max="1661" width="3.42578125" style="1" customWidth="1"/>
    <col min="1662" max="1662" width="42.42578125" style="1" bestFit="1" customWidth="1"/>
    <col min="1663" max="1663" width="11.42578125" style="1" customWidth="1"/>
    <col min="1664" max="1664" width="13.85546875" style="1" customWidth="1"/>
    <col min="1665" max="1665" width="21.5703125" style="1" customWidth="1"/>
    <col min="1666" max="1666" width="8.7109375" style="1"/>
    <col min="1667" max="1667" width="18.5703125" style="1" bestFit="1" customWidth="1"/>
    <col min="1668" max="1916" width="8.7109375" style="1"/>
    <col min="1917" max="1917" width="3.42578125" style="1" customWidth="1"/>
    <col min="1918" max="1918" width="42.42578125" style="1" bestFit="1" customWidth="1"/>
    <col min="1919" max="1919" width="11.42578125" style="1" customWidth="1"/>
    <col min="1920" max="1920" width="13.85546875" style="1" customWidth="1"/>
    <col min="1921" max="1921" width="21.5703125" style="1" customWidth="1"/>
    <col min="1922" max="1922" width="8.7109375" style="1"/>
    <col min="1923" max="1923" width="18.5703125" style="1" bestFit="1" customWidth="1"/>
    <col min="1924" max="2172" width="8.7109375" style="1"/>
    <col min="2173" max="2173" width="3.42578125" style="1" customWidth="1"/>
    <col min="2174" max="2174" width="42.42578125" style="1" bestFit="1" customWidth="1"/>
    <col min="2175" max="2175" width="11.42578125" style="1" customWidth="1"/>
    <col min="2176" max="2176" width="13.85546875" style="1" customWidth="1"/>
    <col min="2177" max="2177" width="21.5703125" style="1" customWidth="1"/>
    <col min="2178" max="2178" width="8.7109375" style="1"/>
    <col min="2179" max="2179" width="18.5703125" style="1" bestFit="1" customWidth="1"/>
    <col min="2180" max="2428" width="8.7109375" style="1"/>
    <col min="2429" max="2429" width="3.42578125" style="1" customWidth="1"/>
    <col min="2430" max="2430" width="42.42578125" style="1" bestFit="1" customWidth="1"/>
    <col min="2431" max="2431" width="11.42578125" style="1" customWidth="1"/>
    <col min="2432" max="2432" width="13.85546875" style="1" customWidth="1"/>
    <col min="2433" max="2433" width="21.5703125" style="1" customWidth="1"/>
    <col min="2434" max="2434" width="8.7109375" style="1"/>
    <col min="2435" max="2435" width="18.5703125" style="1" bestFit="1" customWidth="1"/>
    <col min="2436" max="2684" width="8.7109375" style="1"/>
    <col min="2685" max="2685" width="3.42578125" style="1" customWidth="1"/>
    <col min="2686" max="2686" width="42.42578125" style="1" bestFit="1" customWidth="1"/>
    <col min="2687" max="2687" width="11.42578125" style="1" customWidth="1"/>
    <col min="2688" max="2688" width="13.85546875" style="1" customWidth="1"/>
    <col min="2689" max="2689" width="21.5703125" style="1" customWidth="1"/>
    <col min="2690" max="2690" width="8.7109375" style="1"/>
    <col min="2691" max="2691" width="18.5703125" style="1" bestFit="1" customWidth="1"/>
    <col min="2692" max="2940" width="8.7109375" style="1"/>
    <col min="2941" max="2941" width="3.42578125" style="1" customWidth="1"/>
    <col min="2942" max="2942" width="42.42578125" style="1" bestFit="1" customWidth="1"/>
    <col min="2943" max="2943" width="11.42578125" style="1" customWidth="1"/>
    <col min="2944" max="2944" width="13.85546875" style="1" customWidth="1"/>
    <col min="2945" max="2945" width="21.5703125" style="1" customWidth="1"/>
    <col min="2946" max="2946" width="8.7109375" style="1"/>
    <col min="2947" max="2947" width="18.5703125" style="1" bestFit="1" customWidth="1"/>
    <col min="2948" max="3196" width="8.7109375" style="1"/>
    <col min="3197" max="3197" width="3.42578125" style="1" customWidth="1"/>
    <col min="3198" max="3198" width="42.42578125" style="1" bestFit="1" customWidth="1"/>
    <col min="3199" max="3199" width="11.42578125" style="1" customWidth="1"/>
    <col min="3200" max="3200" width="13.85546875" style="1" customWidth="1"/>
    <col min="3201" max="3201" width="21.5703125" style="1" customWidth="1"/>
    <col min="3202" max="3202" width="8.7109375" style="1"/>
    <col min="3203" max="3203" width="18.5703125" style="1" bestFit="1" customWidth="1"/>
    <col min="3204" max="3452" width="8.7109375" style="1"/>
    <col min="3453" max="3453" width="3.42578125" style="1" customWidth="1"/>
    <col min="3454" max="3454" width="42.42578125" style="1" bestFit="1" customWidth="1"/>
    <col min="3455" max="3455" width="11.42578125" style="1" customWidth="1"/>
    <col min="3456" max="3456" width="13.85546875" style="1" customWidth="1"/>
    <col min="3457" max="3457" width="21.5703125" style="1" customWidth="1"/>
    <col min="3458" max="3458" width="8.7109375" style="1"/>
    <col min="3459" max="3459" width="18.5703125" style="1" bestFit="1" customWidth="1"/>
    <col min="3460" max="3708" width="8.7109375" style="1"/>
    <col min="3709" max="3709" width="3.42578125" style="1" customWidth="1"/>
    <col min="3710" max="3710" width="42.42578125" style="1" bestFit="1" customWidth="1"/>
    <col min="3711" max="3711" width="11.42578125" style="1" customWidth="1"/>
    <col min="3712" max="3712" width="13.85546875" style="1" customWidth="1"/>
    <col min="3713" max="3713" width="21.5703125" style="1" customWidth="1"/>
    <col min="3714" max="3714" width="8.7109375" style="1"/>
    <col min="3715" max="3715" width="18.5703125" style="1" bestFit="1" customWidth="1"/>
    <col min="3716" max="3964" width="8.7109375" style="1"/>
    <col min="3965" max="3965" width="3.42578125" style="1" customWidth="1"/>
    <col min="3966" max="3966" width="42.42578125" style="1" bestFit="1" customWidth="1"/>
    <col min="3967" max="3967" width="11.42578125" style="1" customWidth="1"/>
    <col min="3968" max="3968" width="13.85546875" style="1" customWidth="1"/>
    <col min="3969" max="3969" width="21.5703125" style="1" customWidth="1"/>
    <col min="3970" max="3970" width="8.7109375" style="1"/>
    <col min="3971" max="3971" width="18.5703125" style="1" bestFit="1" customWidth="1"/>
    <col min="3972" max="4220" width="8.7109375" style="1"/>
    <col min="4221" max="4221" width="3.42578125" style="1" customWidth="1"/>
    <col min="4222" max="4222" width="42.42578125" style="1" bestFit="1" customWidth="1"/>
    <col min="4223" max="4223" width="11.42578125" style="1" customWidth="1"/>
    <col min="4224" max="4224" width="13.85546875" style="1" customWidth="1"/>
    <col min="4225" max="4225" width="21.5703125" style="1" customWidth="1"/>
    <col min="4226" max="4226" width="8.7109375" style="1"/>
    <col min="4227" max="4227" width="18.5703125" style="1" bestFit="1" customWidth="1"/>
    <col min="4228" max="4476" width="8.7109375" style="1"/>
    <col min="4477" max="4477" width="3.42578125" style="1" customWidth="1"/>
    <col min="4478" max="4478" width="42.42578125" style="1" bestFit="1" customWidth="1"/>
    <col min="4479" max="4479" width="11.42578125" style="1" customWidth="1"/>
    <col min="4480" max="4480" width="13.85546875" style="1" customWidth="1"/>
    <col min="4481" max="4481" width="21.5703125" style="1" customWidth="1"/>
    <col min="4482" max="4482" width="8.7109375" style="1"/>
    <col min="4483" max="4483" width="18.5703125" style="1" bestFit="1" customWidth="1"/>
    <col min="4484" max="4732" width="8.7109375" style="1"/>
    <col min="4733" max="4733" width="3.42578125" style="1" customWidth="1"/>
    <col min="4734" max="4734" width="42.42578125" style="1" bestFit="1" customWidth="1"/>
    <col min="4735" max="4735" width="11.42578125" style="1" customWidth="1"/>
    <col min="4736" max="4736" width="13.85546875" style="1" customWidth="1"/>
    <col min="4737" max="4737" width="21.5703125" style="1" customWidth="1"/>
    <col min="4738" max="4738" width="8.7109375" style="1"/>
    <col min="4739" max="4739" width="18.5703125" style="1" bestFit="1" customWidth="1"/>
    <col min="4740" max="4988" width="8.7109375" style="1"/>
    <col min="4989" max="4989" width="3.42578125" style="1" customWidth="1"/>
    <col min="4990" max="4990" width="42.42578125" style="1" bestFit="1" customWidth="1"/>
    <col min="4991" max="4991" width="11.42578125" style="1" customWidth="1"/>
    <col min="4992" max="4992" width="13.85546875" style="1" customWidth="1"/>
    <col min="4993" max="4993" width="21.5703125" style="1" customWidth="1"/>
    <col min="4994" max="4994" width="8.7109375" style="1"/>
    <col min="4995" max="4995" width="18.5703125" style="1" bestFit="1" customWidth="1"/>
    <col min="4996" max="5244" width="8.7109375" style="1"/>
    <col min="5245" max="5245" width="3.42578125" style="1" customWidth="1"/>
    <col min="5246" max="5246" width="42.42578125" style="1" bestFit="1" customWidth="1"/>
    <col min="5247" max="5247" width="11.42578125" style="1" customWidth="1"/>
    <col min="5248" max="5248" width="13.85546875" style="1" customWidth="1"/>
    <col min="5249" max="5249" width="21.5703125" style="1" customWidth="1"/>
    <col min="5250" max="5250" width="8.7109375" style="1"/>
    <col min="5251" max="5251" width="18.5703125" style="1" bestFit="1" customWidth="1"/>
    <col min="5252" max="5500" width="8.7109375" style="1"/>
    <col min="5501" max="5501" width="3.42578125" style="1" customWidth="1"/>
    <col min="5502" max="5502" width="42.42578125" style="1" bestFit="1" customWidth="1"/>
    <col min="5503" max="5503" width="11.42578125" style="1" customWidth="1"/>
    <col min="5504" max="5504" width="13.85546875" style="1" customWidth="1"/>
    <col min="5505" max="5505" width="21.5703125" style="1" customWidth="1"/>
    <col min="5506" max="5506" width="8.7109375" style="1"/>
    <col min="5507" max="5507" width="18.5703125" style="1" bestFit="1" customWidth="1"/>
    <col min="5508" max="5756" width="8.7109375" style="1"/>
    <col min="5757" max="5757" width="3.42578125" style="1" customWidth="1"/>
    <col min="5758" max="5758" width="42.42578125" style="1" bestFit="1" customWidth="1"/>
    <col min="5759" max="5759" width="11.42578125" style="1" customWidth="1"/>
    <col min="5760" max="5760" width="13.85546875" style="1" customWidth="1"/>
    <col min="5761" max="5761" width="21.5703125" style="1" customWidth="1"/>
    <col min="5762" max="5762" width="8.7109375" style="1"/>
    <col min="5763" max="5763" width="18.5703125" style="1" bestFit="1" customWidth="1"/>
    <col min="5764" max="6012" width="8.7109375" style="1"/>
    <col min="6013" max="6013" width="3.42578125" style="1" customWidth="1"/>
    <col min="6014" max="6014" width="42.42578125" style="1" bestFit="1" customWidth="1"/>
    <col min="6015" max="6015" width="11.42578125" style="1" customWidth="1"/>
    <col min="6016" max="6016" width="13.85546875" style="1" customWidth="1"/>
    <col min="6017" max="6017" width="21.5703125" style="1" customWidth="1"/>
    <col min="6018" max="6018" width="8.7109375" style="1"/>
    <col min="6019" max="6019" width="18.5703125" style="1" bestFit="1" customWidth="1"/>
    <col min="6020" max="6268" width="8.7109375" style="1"/>
    <col min="6269" max="6269" width="3.42578125" style="1" customWidth="1"/>
    <col min="6270" max="6270" width="42.42578125" style="1" bestFit="1" customWidth="1"/>
    <col min="6271" max="6271" width="11.42578125" style="1" customWidth="1"/>
    <col min="6272" max="6272" width="13.85546875" style="1" customWidth="1"/>
    <col min="6273" max="6273" width="21.5703125" style="1" customWidth="1"/>
    <col min="6274" max="6274" width="8.7109375" style="1"/>
    <col min="6275" max="6275" width="18.5703125" style="1" bestFit="1" customWidth="1"/>
    <col min="6276" max="6524" width="8.7109375" style="1"/>
    <col min="6525" max="6525" width="3.42578125" style="1" customWidth="1"/>
    <col min="6526" max="6526" width="42.42578125" style="1" bestFit="1" customWidth="1"/>
    <col min="6527" max="6527" width="11.42578125" style="1" customWidth="1"/>
    <col min="6528" max="6528" width="13.85546875" style="1" customWidth="1"/>
    <col min="6529" max="6529" width="21.5703125" style="1" customWidth="1"/>
    <col min="6530" max="6530" width="8.7109375" style="1"/>
    <col min="6531" max="6531" width="18.5703125" style="1" bestFit="1" customWidth="1"/>
    <col min="6532" max="6780" width="8.7109375" style="1"/>
    <col min="6781" max="6781" width="3.42578125" style="1" customWidth="1"/>
    <col min="6782" max="6782" width="42.42578125" style="1" bestFit="1" customWidth="1"/>
    <col min="6783" max="6783" width="11.42578125" style="1" customWidth="1"/>
    <col min="6784" max="6784" width="13.85546875" style="1" customWidth="1"/>
    <col min="6785" max="6785" width="21.5703125" style="1" customWidth="1"/>
    <col min="6786" max="6786" width="8.7109375" style="1"/>
    <col min="6787" max="6787" width="18.5703125" style="1" bestFit="1" customWidth="1"/>
    <col min="6788" max="7036" width="8.7109375" style="1"/>
    <col min="7037" max="7037" width="3.42578125" style="1" customWidth="1"/>
    <col min="7038" max="7038" width="42.42578125" style="1" bestFit="1" customWidth="1"/>
    <col min="7039" max="7039" width="11.42578125" style="1" customWidth="1"/>
    <col min="7040" max="7040" width="13.85546875" style="1" customWidth="1"/>
    <col min="7041" max="7041" width="21.5703125" style="1" customWidth="1"/>
    <col min="7042" max="7042" width="8.7109375" style="1"/>
    <col min="7043" max="7043" width="18.5703125" style="1" bestFit="1" customWidth="1"/>
    <col min="7044" max="7292" width="8.7109375" style="1"/>
    <col min="7293" max="7293" width="3.42578125" style="1" customWidth="1"/>
    <col min="7294" max="7294" width="42.42578125" style="1" bestFit="1" customWidth="1"/>
    <col min="7295" max="7295" width="11.42578125" style="1" customWidth="1"/>
    <col min="7296" max="7296" width="13.85546875" style="1" customWidth="1"/>
    <col min="7297" max="7297" width="21.5703125" style="1" customWidth="1"/>
    <col min="7298" max="7298" width="8.7109375" style="1"/>
    <col min="7299" max="7299" width="18.5703125" style="1" bestFit="1" customWidth="1"/>
    <col min="7300" max="7548" width="8.7109375" style="1"/>
    <col min="7549" max="7549" width="3.42578125" style="1" customWidth="1"/>
    <col min="7550" max="7550" width="42.42578125" style="1" bestFit="1" customWidth="1"/>
    <col min="7551" max="7551" width="11.42578125" style="1" customWidth="1"/>
    <col min="7552" max="7552" width="13.85546875" style="1" customWidth="1"/>
    <col min="7553" max="7553" width="21.5703125" style="1" customWidth="1"/>
    <col min="7554" max="7554" width="8.7109375" style="1"/>
    <col min="7555" max="7555" width="18.5703125" style="1" bestFit="1" customWidth="1"/>
    <col min="7556" max="7804" width="8.7109375" style="1"/>
    <col min="7805" max="7805" width="3.42578125" style="1" customWidth="1"/>
    <col min="7806" max="7806" width="42.42578125" style="1" bestFit="1" customWidth="1"/>
    <col min="7807" max="7807" width="11.42578125" style="1" customWidth="1"/>
    <col min="7808" max="7808" width="13.85546875" style="1" customWidth="1"/>
    <col min="7809" max="7809" width="21.5703125" style="1" customWidth="1"/>
    <col min="7810" max="7810" width="8.7109375" style="1"/>
    <col min="7811" max="7811" width="18.5703125" style="1" bestFit="1" customWidth="1"/>
    <col min="7812" max="8060" width="8.7109375" style="1"/>
    <col min="8061" max="8061" width="3.42578125" style="1" customWidth="1"/>
    <col min="8062" max="8062" width="42.42578125" style="1" bestFit="1" customWidth="1"/>
    <col min="8063" max="8063" width="11.42578125" style="1" customWidth="1"/>
    <col min="8064" max="8064" width="13.85546875" style="1" customWidth="1"/>
    <col min="8065" max="8065" width="21.5703125" style="1" customWidth="1"/>
    <col min="8066" max="8066" width="8.7109375" style="1"/>
    <col min="8067" max="8067" width="18.5703125" style="1" bestFit="1" customWidth="1"/>
    <col min="8068" max="8316" width="8.7109375" style="1"/>
    <col min="8317" max="8317" width="3.42578125" style="1" customWidth="1"/>
    <col min="8318" max="8318" width="42.42578125" style="1" bestFit="1" customWidth="1"/>
    <col min="8319" max="8319" width="11.42578125" style="1" customWidth="1"/>
    <col min="8320" max="8320" width="13.85546875" style="1" customWidth="1"/>
    <col min="8321" max="8321" width="21.5703125" style="1" customWidth="1"/>
    <col min="8322" max="8322" width="8.7109375" style="1"/>
    <col min="8323" max="8323" width="18.5703125" style="1" bestFit="1" customWidth="1"/>
    <col min="8324" max="8572" width="8.7109375" style="1"/>
    <col min="8573" max="8573" width="3.42578125" style="1" customWidth="1"/>
    <col min="8574" max="8574" width="42.42578125" style="1" bestFit="1" customWidth="1"/>
    <col min="8575" max="8575" width="11.42578125" style="1" customWidth="1"/>
    <col min="8576" max="8576" width="13.85546875" style="1" customWidth="1"/>
    <col min="8577" max="8577" width="21.5703125" style="1" customWidth="1"/>
    <col min="8578" max="8578" width="8.7109375" style="1"/>
    <col min="8579" max="8579" width="18.5703125" style="1" bestFit="1" customWidth="1"/>
    <col min="8580" max="8828" width="8.7109375" style="1"/>
    <col min="8829" max="8829" width="3.42578125" style="1" customWidth="1"/>
    <col min="8830" max="8830" width="42.42578125" style="1" bestFit="1" customWidth="1"/>
    <col min="8831" max="8831" width="11.42578125" style="1" customWidth="1"/>
    <col min="8832" max="8832" width="13.85546875" style="1" customWidth="1"/>
    <col min="8833" max="8833" width="21.5703125" style="1" customWidth="1"/>
    <col min="8834" max="8834" width="8.7109375" style="1"/>
    <col min="8835" max="8835" width="18.5703125" style="1" bestFit="1" customWidth="1"/>
    <col min="8836" max="9084" width="8.7109375" style="1"/>
    <col min="9085" max="9085" width="3.42578125" style="1" customWidth="1"/>
    <col min="9086" max="9086" width="42.42578125" style="1" bestFit="1" customWidth="1"/>
    <col min="9087" max="9087" width="11.42578125" style="1" customWidth="1"/>
    <col min="9088" max="9088" width="13.85546875" style="1" customWidth="1"/>
    <col min="9089" max="9089" width="21.5703125" style="1" customWidth="1"/>
    <col min="9090" max="9090" width="8.7109375" style="1"/>
    <col min="9091" max="9091" width="18.5703125" style="1" bestFit="1" customWidth="1"/>
    <col min="9092" max="9340" width="8.7109375" style="1"/>
    <col min="9341" max="9341" width="3.42578125" style="1" customWidth="1"/>
    <col min="9342" max="9342" width="42.42578125" style="1" bestFit="1" customWidth="1"/>
    <col min="9343" max="9343" width="11.42578125" style="1" customWidth="1"/>
    <col min="9344" max="9344" width="13.85546875" style="1" customWidth="1"/>
    <col min="9345" max="9345" width="21.5703125" style="1" customWidth="1"/>
    <col min="9346" max="9346" width="8.7109375" style="1"/>
    <col min="9347" max="9347" width="18.5703125" style="1" bestFit="1" customWidth="1"/>
    <col min="9348" max="9596" width="8.7109375" style="1"/>
    <col min="9597" max="9597" width="3.42578125" style="1" customWidth="1"/>
    <col min="9598" max="9598" width="42.42578125" style="1" bestFit="1" customWidth="1"/>
    <col min="9599" max="9599" width="11.42578125" style="1" customWidth="1"/>
    <col min="9600" max="9600" width="13.85546875" style="1" customWidth="1"/>
    <col min="9601" max="9601" width="21.5703125" style="1" customWidth="1"/>
    <col min="9602" max="9602" width="8.7109375" style="1"/>
    <col min="9603" max="9603" width="18.5703125" style="1" bestFit="1" customWidth="1"/>
    <col min="9604" max="9852" width="8.7109375" style="1"/>
    <col min="9853" max="9853" width="3.42578125" style="1" customWidth="1"/>
    <col min="9854" max="9854" width="42.42578125" style="1" bestFit="1" customWidth="1"/>
    <col min="9855" max="9855" width="11.42578125" style="1" customWidth="1"/>
    <col min="9856" max="9856" width="13.85546875" style="1" customWidth="1"/>
    <col min="9857" max="9857" width="21.5703125" style="1" customWidth="1"/>
    <col min="9858" max="9858" width="8.7109375" style="1"/>
    <col min="9859" max="9859" width="18.5703125" style="1" bestFit="1" customWidth="1"/>
    <col min="9860" max="10108" width="8.7109375" style="1"/>
    <col min="10109" max="10109" width="3.42578125" style="1" customWidth="1"/>
    <col min="10110" max="10110" width="42.42578125" style="1" bestFit="1" customWidth="1"/>
    <col min="10111" max="10111" width="11.42578125" style="1" customWidth="1"/>
    <col min="10112" max="10112" width="13.85546875" style="1" customWidth="1"/>
    <col min="10113" max="10113" width="21.5703125" style="1" customWidth="1"/>
    <col min="10114" max="10114" width="8.7109375" style="1"/>
    <col min="10115" max="10115" width="18.5703125" style="1" bestFit="1" customWidth="1"/>
    <col min="10116" max="10364" width="8.7109375" style="1"/>
    <col min="10365" max="10365" width="3.42578125" style="1" customWidth="1"/>
    <col min="10366" max="10366" width="42.42578125" style="1" bestFit="1" customWidth="1"/>
    <col min="10367" max="10367" width="11.42578125" style="1" customWidth="1"/>
    <col min="10368" max="10368" width="13.85546875" style="1" customWidth="1"/>
    <col min="10369" max="10369" width="21.5703125" style="1" customWidth="1"/>
    <col min="10370" max="10370" width="8.7109375" style="1"/>
    <col min="10371" max="10371" width="18.5703125" style="1" bestFit="1" customWidth="1"/>
    <col min="10372" max="10620" width="8.7109375" style="1"/>
    <col min="10621" max="10621" width="3.42578125" style="1" customWidth="1"/>
    <col min="10622" max="10622" width="42.42578125" style="1" bestFit="1" customWidth="1"/>
    <col min="10623" max="10623" width="11.42578125" style="1" customWidth="1"/>
    <col min="10624" max="10624" width="13.85546875" style="1" customWidth="1"/>
    <col min="10625" max="10625" width="21.5703125" style="1" customWidth="1"/>
    <col min="10626" max="10626" width="8.7109375" style="1"/>
    <col min="10627" max="10627" width="18.5703125" style="1" bestFit="1" customWidth="1"/>
    <col min="10628" max="10876" width="8.7109375" style="1"/>
    <col min="10877" max="10877" width="3.42578125" style="1" customWidth="1"/>
    <col min="10878" max="10878" width="42.42578125" style="1" bestFit="1" customWidth="1"/>
    <col min="10879" max="10879" width="11.42578125" style="1" customWidth="1"/>
    <col min="10880" max="10880" width="13.85546875" style="1" customWidth="1"/>
    <col min="10881" max="10881" width="21.5703125" style="1" customWidth="1"/>
    <col min="10882" max="10882" width="8.7109375" style="1"/>
    <col min="10883" max="10883" width="18.5703125" style="1" bestFit="1" customWidth="1"/>
    <col min="10884" max="11132" width="8.7109375" style="1"/>
    <col min="11133" max="11133" width="3.42578125" style="1" customWidth="1"/>
    <col min="11134" max="11134" width="42.42578125" style="1" bestFit="1" customWidth="1"/>
    <col min="11135" max="11135" width="11.42578125" style="1" customWidth="1"/>
    <col min="11136" max="11136" width="13.85546875" style="1" customWidth="1"/>
    <col min="11137" max="11137" width="21.5703125" style="1" customWidth="1"/>
    <col min="11138" max="11138" width="8.7109375" style="1"/>
    <col min="11139" max="11139" width="18.5703125" style="1" bestFit="1" customWidth="1"/>
    <col min="11140" max="11388" width="8.7109375" style="1"/>
    <col min="11389" max="11389" width="3.42578125" style="1" customWidth="1"/>
    <col min="11390" max="11390" width="42.42578125" style="1" bestFit="1" customWidth="1"/>
    <col min="11391" max="11391" width="11.42578125" style="1" customWidth="1"/>
    <col min="11392" max="11392" width="13.85546875" style="1" customWidth="1"/>
    <col min="11393" max="11393" width="21.5703125" style="1" customWidth="1"/>
    <col min="11394" max="11394" width="8.7109375" style="1"/>
    <col min="11395" max="11395" width="18.5703125" style="1" bestFit="1" customWidth="1"/>
    <col min="11396" max="11644" width="8.7109375" style="1"/>
    <col min="11645" max="11645" width="3.42578125" style="1" customWidth="1"/>
    <col min="11646" max="11646" width="42.42578125" style="1" bestFit="1" customWidth="1"/>
    <col min="11647" max="11647" width="11.42578125" style="1" customWidth="1"/>
    <col min="11648" max="11648" width="13.85546875" style="1" customWidth="1"/>
    <col min="11649" max="11649" width="21.5703125" style="1" customWidth="1"/>
    <col min="11650" max="11650" width="8.7109375" style="1"/>
    <col min="11651" max="11651" width="18.5703125" style="1" bestFit="1" customWidth="1"/>
    <col min="11652" max="11900" width="8.7109375" style="1"/>
    <col min="11901" max="11901" width="3.42578125" style="1" customWidth="1"/>
    <col min="11902" max="11902" width="42.42578125" style="1" bestFit="1" customWidth="1"/>
    <col min="11903" max="11903" width="11.42578125" style="1" customWidth="1"/>
    <col min="11904" max="11904" width="13.85546875" style="1" customWidth="1"/>
    <col min="11905" max="11905" width="21.5703125" style="1" customWidth="1"/>
    <col min="11906" max="11906" width="8.7109375" style="1"/>
    <col min="11907" max="11907" width="18.5703125" style="1" bestFit="1" customWidth="1"/>
    <col min="11908" max="12156" width="8.7109375" style="1"/>
    <col min="12157" max="12157" width="3.42578125" style="1" customWidth="1"/>
    <col min="12158" max="12158" width="42.42578125" style="1" bestFit="1" customWidth="1"/>
    <col min="12159" max="12159" width="11.42578125" style="1" customWidth="1"/>
    <col min="12160" max="12160" width="13.85546875" style="1" customWidth="1"/>
    <col min="12161" max="12161" width="21.5703125" style="1" customWidth="1"/>
    <col min="12162" max="12162" width="8.7109375" style="1"/>
    <col min="12163" max="12163" width="18.5703125" style="1" bestFit="1" customWidth="1"/>
    <col min="12164" max="12412" width="8.7109375" style="1"/>
    <col min="12413" max="12413" width="3.42578125" style="1" customWidth="1"/>
    <col min="12414" max="12414" width="42.42578125" style="1" bestFit="1" customWidth="1"/>
    <col min="12415" max="12415" width="11.42578125" style="1" customWidth="1"/>
    <col min="12416" max="12416" width="13.85546875" style="1" customWidth="1"/>
    <col min="12417" max="12417" width="21.5703125" style="1" customWidth="1"/>
    <col min="12418" max="12418" width="8.7109375" style="1"/>
    <col min="12419" max="12419" width="18.5703125" style="1" bestFit="1" customWidth="1"/>
    <col min="12420" max="12668" width="8.7109375" style="1"/>
    <col min="12669" max="12669" width="3.42578125" style="1" customWidth="1"/>
    <col min="12670" max="12670" width="42.42578125" style="1" bestFit="1" customWidth="1"/>
    <col min="12671" max="12671" width="11.42578125" style="1" customWidth="1"/>
    <col min="12672" max="12672" width="13.85546875" style="1" customWidth="1"/>
    <col min="12673" max="12673" width="21.5703125" style="1" customWidth="1"/>
    <col min="12674" max="12674" width="8.7109375" style="1"/>
    <col min="12675" max="12675" width="18.5703125" style="1" bestFit="1" customWidth="1"/>
    <col min="12676" max="12924" width="8.7109375" style="1"/>
    <col min="12925" max="12925" width="3.42578125" style="1" customWidth="1"/>
    <col min="12926" max="12926" width="42.42578125" style="1" bestFit="1" customWidth="1"/>
    <col min="12927" max="12927" width="11.42578125" style="1" customWidth="1"/>
    <col min="12928" max="12928" width="13.85546875" style="1" customWidth="1"/>
    <col min="12929" max="12929" width="21.5703125" style="1" customWidth="1"/>
    <col min="12930" max="12930" width="8.7109375" style="1"/>
    <col min="12931" max="12931" width="18.5703125" style="1" bestFit="1" customWidth="1"/>
    <col min="12932" max="13180" width="8.7109375" style="1"/>
    <col min="13181" max="13181" width="3.42578125" style="1" customWidth="1"/>
    <col min="13182" max="13182" width="42.42578125" style="1" bestFit="1" customWidth="1"/>
    <col min="13183" max="13183" width="11.42578125" style="1" customWidth="1"/>
    <col min="13184" max="13184" width="13.85546875" style="1" customWidth="1"/>
    <col min="13185" max="13185" width="21.5703125" style="1" customWidth="1"/>
    <col min="13186" max="13186" width="8.7109375" style="1"/>
    <col min="13187" max="13187" width="18.5703125" style="1" bestFit="1" customWidth="1"/>
    <col min="13188" max="13436" width="8.7109375" style="1"/>
    <col min="13437" max="13437" width="3.42578125" style="1" customWidth="1"/>
    <col min="13438" max="13438" width="42.42578125" style="1" bestFit="1" customWidth="1"/>
    <col min="13439" max="13439" width="11.42578125" style="1" customWidth="1"/>
    <col min="13440" max="13440" width="13.85546875" style="1" customWidth="1"/>
    <col min="13441" max="13441" width="21.5703125" style="1" customWidth="1"/>
    <col min="13442" max="13442" width="8.7109375" style="1"/>
    <col min="13443" max="13443" width="18.5703125" style="1" bestFit="1" customWidth="1"/>
    <col min="13444" max="13692" width="8.7109375" style="1"/>
    <col min="13693" max="13693" width="3.42578125" style="1" customWidth="1"/>
    <col min="13694" max="13694" width="42.42578125" style="1" bestFit="1" customWidth="1"/>
    <col min="13695" max="13695" width="11.42578125" style="1" customWidth="1"/>
    <col min="13696" max="13696" width="13.85546875" style="1" customWidth="1"/>
    <col min="13697" max="13697" width="21.5703125" style="1" customWidth="1"/>
    <col min="13698" max="13698" width="8.7109375" style="1"/>
    <col min="13699" max="13699" width="18.5703125" style="1" bestFit="1" customWidth="1"/>
    <col min="13700" max="13948" width="8.7109375" style="1"/>
    <col min="13949" max="13949" width="3.42578125" style="1" customWidth="1"/>
    <col min="13950" max="13950" width="42.42578125" style="1" bestFit="1" customWidth="1"/>
    <col min="13951" max="13951" width="11.42578125" style="1" customWidth="1"/>
    <col min="13952" max="13952" width="13.85546875" style="1" customWidth="1"/>
    <col min="13953" max="13953" width="21.5703125" style="1" customWidth="1"/>
    <col min="13954" max="13954" width="8.7109375" style="1"/>
    <col min="13955" max="13955" width="18.5703125" style="1" bestFit="1" customWidth="1"/>
    <col min="13956" max="14204" width="8.7109375" style="1"/>
    <col min="14205" max="14205" width="3.42578125" style="1" customWidth="1"/>
    <col min="14206" max="14206" width="42.42578125" style="1" bestFit="1" customWidth="1"/>
    <col min="14207" max="14207" width="11.42578125" style="1" customWidth="1"/>
    <col min="14208" max="14208" width="13.85546875" style="1" customWidth="1"/>
    <col min="14209" max="14209" width="21.5703125" style="1" customWidth="1"/>
    <col min="14210" max="14210" width="8.7109375" style="1"/>
    <col min="14211" max="14211" width="18.5703125" style="1" bestFit="1" customWidth="1"/>
    <col min="14212" max="14460" width="8.7109375" style="1"/>
    <col min="14461" max="14461" width="3.42578125" style="1" customWidth="1"/>
    <col min="14462" max="14462" width="42.42578125" style="1" bestFit="1" customWidth="1"/>
    <col min="14463" max="14463" width="11.42578125" style="1" customWidth="1"/>
    <col min="14464" max="14464" width="13.85546875" style="1" customWidth="1"/>
    <col min="14465" max="14465" width="21.5703125" style="1" customWidth="1"/>
    <col min="14466" max="14466" width="8.7109375" style="1"/>
    <col min="14467" max="14467" width="18.5703125" style="1" bestFit="1" customWidth="1"/>
    <col min="14468" max="14716" width="8.7109375" style="1"/>
    <col min="14717" max="14717" width="3.42578125" style="1" customWidth="1"/>
    <col min="14718" max="14718" width="42.42578125" style="1" bestFit="1" customWidth="1"/>
    <col min="14719" max="14719" width="11.42578125" style="1" customWidth="1"/>
    <col min="14720" max="14720" width="13.85546875" style="1" customWidth="1"/>
    <col min="14721" max="14721" width="21.5703125" style="1" customWidth="1"/>
    <col min="14722" max="14722" width="8.7109375" style="1"/>
    <col min="14723" max="14723" width="18.5703125" style="1" bestFit="1" customWidth="1"/>
    <col min="14724" max="14972" width="8.7109375" style="1"/>
    <col min="14973" max="14973" width="3.42578125" style="1" customWidth="1"/>
    <col min="14974" max="14974" width="42.42578125" style="1" bestFit="1" customWidth="1"/>
    <col min="14975" max="14975" width="11.42578125" style="1" customWidth="1"/>
    <col min="14976" max="14976" width="13.85546875" style="1" customWidth="1"/>
    <col min="14977" max="14977" width="21.5703125" style="1" customWidth="1"/>
    <col min="14978" max="14978" width="8.7109375" style="1"/>
    <col min="14979" max="14979" width="18.5703125" style="1" bestFit="1" customWidth="1"/>
    <col min="14980" max="15228" width="8.7109375" style="1"/>
    <col min="15229" max="15229" width="3.42578125" style="1" customWidth="1"/>
    <col min="15230" max="15230" width="42.42578125" style="1" bestFit="1" customWidth="1"/>
    <col min="15231" max="15231" width="11.42578125" style="1" customWidth="1"/>
    <col min="15232" max="15232" width="13.85546875" style="1" customWidth="1"/>
    <col min="15233" max="15233" width="21.5703125" style="1" customWidth="1"/>
    <col min="15234" max="15234" width="8.7109375" style="1"/>
    <col min="15235" max="15235" width="18.5703125" style="1" bestFit="1" customWidth="1"/>
    <col min="15236" max="15484" width="8.7109375" style="1"/>
    <col min="15485" max="15485" width="3.42578125" style="1" customWidth="1"/>
    <col min="15486" max="15486" width="42.42578125" style="1" bestFit="1" customWidth="1"/>
    <col min="15487" max="15487" width="11.42578125" style="1" customWidth="1"/>
    <col min="15488" max="15488" width="13.85546875" style="1" customWidth="1"/>
    <col min="15489" max="15489" width="21.5703125" style="1" customWidth="1"/>
    <col min="15490" max="15490" width="8.7109375" style="1"/>
    <col min="15491" max="15491" width="18.5703125" style="1" bestFit="1" customWidth="1"/>
    <col min="15492" max="15740" width="8.7109375" style="1"/>
    <col min="15741" max="15741" width="3.42578125" style="1" customWidth="1"/>
    <col min="15742" max="15742" width="42.42578125" style="1" bestFit="1" customWidth="1"/>
    <col min="15743" max="15743" width="11.42578125" style="1" customWidth="1"/>
    <col min="15744" max="15744" width="13.85546875" style="1" customWidth="1"/>
    <col min="15745" max="15745" width="21.5703125" style="1" customWidth="1"/>
    <col min="15746" max="15746" width="8.7109375" style="1"/>
    <col min="15747" max="15747" width="18.5703125" style="1" bestFit="1" customWidth="1"/>
    <col min="15748" max="15996" width="8.7109375" style="1"/>
    <col min="15997" max="15997" width="3.42578125" style="1" customWidth="1"/>
    <col min="15998" max="15998" width="42.42578125" style="1" bestFit="1" customWidth="1"/>
    <col min="15999" max="15999" width="11.42578125" style="1" customWidth="1"/>
    <col min="16000" max="16000" width="13.85546875" style="1" customWidth="1"/>
    <col min="16001" max="16001" width="21.5703125" style="1" customWidth="1"/>
    <col min="16002" max="16002" width="8.7109375" style="1"/>
    <col min="16003" max="16003" width="18.5703125" style="1" bestFit="1" customWidth="1"/>
    <col min="16004" max="16371" width="8.7109375" style="1"/>
    <col min="16372" max="16384" width="9.140625" style="1" customWidth="1"/>
  </cols>
  <sheetData>
    <row r="1" spans="2:7" ht="18.75" thickBot="1" x14ac:dyDescent="0.25">
      <c r="B1" s="126" t="s">
        <v>137</v>
      </c>
      <c r="C1" s="126"/>
      <c r="D1" s="126"/>
      <c r="E1" s="126"/>
      <c r="F1" s="126"/>
      <c r="G1" s="126"/>
    </row>
    <row r="2" spans="2:7" ht="13.5" thickBot="1" x14ac:dyDescent="0.25">
      <c r="B2" s="2" t="s">
        <v>0</v>
      </c>
      <c r="C2" s="127" t="s">
        <v>1</v>
      </c>
      <c r="D2" s="127"/>
      <c r="E2" s="127"/>
      <c r="F2" s="127"/>
      <c r="G2" s="128"/>
    </row>
    <row r="3" spans="2:7" x14ac:dyDescent="0.2">
      <c r="B3" s="3"/>
      <c r="C3" s="4">
        <v>1</v>
      </c>
      <c r="D3" s="5" t="s">
        <v>2</v>
      </c>
      <c r="E3" s="129" t="s">
        <v>138</v>
      </c>
      <c r="F3" s="130"/>
      <c r="G3" s="131"/>
    </row>
    <row r="4" spans="2:7" ht="77.25" customHeight="1" x14ac:dyDescent="0.2">
      <c r="B4" s="6"/>
      <c r="C4" s="7">
        <v>2</v>
      </c>
      <c r="D4" s="8" t="s">
        <v>3</v>
      </c>
      <c r="E4" s="132" t="s">
        <v>131</v>
      </c>
      <c r="F4" s="133"/>
      <c r="G4" s="134"/>
    </row>
    <row r="5" spans="2:7" x14ac:dyDescent="0.2">
      <c r="B5" s="9"/>
      <c r="C5" s="10">
        <v>3</v>
      </c>
      <c r="D5" s="11" t="s">
        <v>4</v>
      </c>
      <c r="E5" s="135" t="s">
        <v>132</v>
      </c>
      <c r="F5" s="136"/>
      <c r="G5" s="137"/>
    </row>
    <row r="6" spans="2:7" x14ac:dyDescent="0.2">
      <c r="B6" s="12"/>
      <c r="C6" s="13">
        <v>4</v>
      </c>
      <c r="D6" s="14" t="s">
        <v>5</v>
      </c>
      <c r="E6" s="138" t="s">
        <v>139</v>
      </c>
      <c r="F6" s="139"/>
      <c r="G6" s="140"/>
    </row>
    <row r="7" spans="2:7" x14ac:dyDescent="0.2">
      <c r="B7" s="12"/>
      <c r="C7" s="13">
        <v>5</v>
      </c>
      <c r="D7" s="14" t="s">
        <v>6</v>
      </c>
      <c r="E7" s="15" t="s">
        <v>133</v>
      </c>
      <c r="F7" s="15" t="s">
        <v>134</v>
      </c>
      <c r="G7" s="16" t="s">
        <v>135</v>
      </c>
    </row>
    <row r="8" spans="2:7" x14ac:dyDescent="0.2">
      <c r="B8" s="12"/>
      <c r="C8" s="13">
        <v>6</v>
      </c>
      <c r="D8" s="14" t="s">
        <v>7</v>
      </c>
      <c r="E8" s="17">
        <v>0</v>
      </c>
      <c r="F8" s="17">
        <v>0</v>
      </c>
      <c r="G8" s="18">
        <v>0</v>
      </c>
    </row>
    <row r="9" spans="2:7" ht="12.75" customHeight="1" x14ac:dyDescent="0.2">
      <c r="B9" s="12"/>
      <c r="C9" s="13">
        <v>7</v>
      </c>
      <c r="D9" s="14" t="s">
        <v>8</v>
      </c>
      <c r="E9" s="116" t="s">
        <v>139</v>
      </c>
      <c r="F9" s="117"/>
      <c r="G9" s="118"/>
    </row>
    <row r="10" spans="2:7" x14ac:dyDescent="0.2">
      <c r="B10" s="12"/>
      <c r="C10" s="13">
        <v>8</v>
      </c>
      <c r="D10" s="14" t="s">
        <v>9</v>
      </c>
      <c r="E10" s="119" t="s">
        <v>125</v>
      </c>
      <c r="F10" s="119"/>
      <c r="G10" s="120"/>
    </row>
    <row r="11" spans="2:7" ht="13.5" thickBot="1" x14ac:dyDescent="0.25">
      <c r="B11" s="12"/>
      <c r="C11" s="13">
        <v>9</v>
      </c>
      <c r="D11" s="14" t="s">
        <v>11</v>
      </c>
      <c r="E11" s="121">
        <v>24</v>
      </c>
      <c r="F11" s="122"/>
      <c r="G11" s="123"/>
    </row>
    <row r="12" spans="2:7" ht="13.5" thickBot="1" x14ac:dyDescent="0.25">
      <c r="B12" s="2" t="s">
        <v>12</v>
      </c>
      <c r="C12" s="124" t="s">
        <v>13</v>
      </c>
      <c r="D12" s="125"/>
      <c r="E12" s="2" t="s">
        <v>14</v>
      </c>
      <c r="F12" s="19" t="s">
        <v>15</v>
      </c>
      <c r="G12" s="20" t="s">
        <v>16</v>
      </c>
    </row>
    <row r="13" spans="2:7" ht="13.5" thickBot="1" x14ac:dyDescent="0.25">
      <c r="B13" s="21"/>
      <c r="C13" s="22" t="s">
        <v>17</v>
      </c>
      <c r="D13" s="23"/>
      <c r="E13" s="24"/>
      <c r="F13" s="24"/>
      <c r="G13" s="25"/>
    </row>
    <row r="14" spans="2:7" x14ac:dyDescent="0.2">
      <c r="B14" s="12"/>
      <c r="C14" s="7">
        <v>1</v>
      </c>
      <c r="D14" s="26" t="s">
        <v>18</v>
      </c>
      <c r="E14" s="27"/>
      <c r="F14" s="28">
        <v>0</v>
      </c>
      <c r="G14" s="29">
        <v>0</v>
      </c>
    </row>
    <row r="15" spans="2:7" s="33" customFormat="1" x14ac:dyDescent="0.2">
      <c r="B15" s="12"/>
      <c r="C15" s="13">
        <v>2</v>
      </c>
      <c r="D15" s="14" t="s">
        <v>19</v>
      </c>
      <c r="E15" s="30">
        <v>0</v>
      </c>
      <c r="F15" s="31">
        <f>F14*E15</f>
        <v>0</v>
      </c>
      <c r="G15" s="32">
        <f>G14*$E$15</f>
        <v>0</v>
      </c>
    </row>
    <row r="16" spans="2:7" s="33" customFormat="1" x14ac:dyDescent="0.2">
      <c r="B16" s="12"/>
      <c r="C16" s="13">
        <v>3</v>
      </c>
      <c r="D16" s="14" t="s">
        <v>20</v>
      </c>
      <c r="E16" s="34"/>
      <c r="F16" s="35"/>
      <c r="G16" s="36">
        <f t="shared" ref="G16:G21" si="0">F16*$G$100</f>
        <v>0</v>
      </c>
    </row>
    <row r="17" spans="2:7" x14ac:dyDescent="0.2">
      <c r="B17" s="12"/>
      <c r="C17" s="13">
        <v>4</v>
      </c>
      <c r="D17" s="14" t="s">
        <v>21</v>
      </c>
      <c r="E17" s="34"/>
      <c r="F17" s="35"/>
      <c r="G17" s="36">
        <f t="shared" si="0"/>
        <v>0</v>
      </c>
    </row>
    <row r="18" spans="2:7" x14ac:dyDescent="0.2">
      <c r="B18" s="12"/>
      <c r="C18" s="13">
        <v>5</v>
      </c>
      <c r="D18" s="14" t="s">
        <v>21</v>
      </c>
      <c r="E18" s="34"/>
      <c r="F18" s="35"/>
      <c r="G18" s="36">
        <f t="shared" si="0"/>
        <v>0</v>
      </c>
    </row>
    <row r="19" spans="2:7" x14ac:dyDescent="0.2">
      <c r="B19" s="12"/>
      <c r="C19" s="13">
        <v>6</v>
      </c>
      <c r="D19" s="14" t="s">
        <v>21</v>
      </c>
      <c r="E19" s="34"/>
      <c r="F19" s="35"/>
      <c r="G19" s="36">
        <f t="shared" si="0"/>
        <v>0</v>
      </c>
    </row>
    <row r="20" spans="2:7" x14ac:dyDescent="0.2">
      <c r="B20" s="12"/>
      <c r="C20" s="13">
        <v>7</v>
      </c>
      <c r="D20" s="14" t="s">
        <v>21</v>
      </c>
      <c r="E20" s="34"/>
      <c r="F20" s="35"/>
      <c r="G20" s="36">
        <f t="shared" si="0"/>
        <v>0</v>
      </c>
    </row>
    <row r="21" spans="2:7" x14ac:dyDescent="0.2">
      <c r="B21" s="12"/>
      <c r="C21" s="13">
        <v>8</v>
      </c>
      <c r="D21" s="14" t="s">
        <v>21</v>
      </c>
      <c r="E21" s="34"/>
      <c r="F21" s="35"/>
      <c r="G21" s="36">
        <f t="shared" si="0"/>
        <v>0</v>
      </c>
    </row>
    <row r="22" spans="2:7" ht="13.5" thickBot="1" x14ac:dyDescent="0.25">
      <c r="B22" s="37"/>
      <c r="C22" s="38"/>
      <c r="D22" s="39" t="s">
        <v>22</v>
      </c>
      <c r="E22" s="40"/>
      <c r="F22" s="41">
        <f>SUM(F14:F21)</f>
        <v>0</v>
      </c>
      <c r="G22" s="42">
        <f>SUM(G14:G21)</f>
        <v>0</v>
      </c>
    </row>
    <row r="23" spans="2:7" ht="13.5" thickBot="1" x14ac:dyDescent="0.25">
      <c r="B23" s="43" t="s">
        <v>23</v>
      </c>
      <c r="C23" s="44" t="s">
        <v>24</v>
      </c>
      <c r="D23" s="45"/>
      <c r="E23" s="46"/>
      <c r="F23" s="46"/>
      <c r="G23" s="47"/>
    </row>
    <row r="24" spans="2:7" ht="13.5" thickBot="1" x14ac:dyDescent="0.25">
      <c r="B24" s="48" t="s">
        <v>25</v>
      </c>
      <c r="C24" s="44" t="s">
        <v>26</v>
      </c>
      <c r="D24" s="45"/>
      <c r="E24" s="46"/>
      <c r="F24" s="46"/>
      <c r="G24" s="47"/>
    </row>
    <row r="25" spans="2:7" x14ac:dyDescent="0.2">
      <c r="B25" s="12"/>
      <c r="C25" s="7">
        <v>1</v>
      </c>
      <c r="D25" s="26" t="s">
        <v>27</v>
      </c>
      <c r="E25" s="49">
        <v>0.2</v>
      </c>
      <c r="F25" s="50">
        <f>$F$22*E25</f>
        <v>0</v>
      </c>
      <c r="G25" s="51">
        <f t="shared" ref="G25:G32" si="1">$G$22*E25</f>
        <v>0</v>
      </c>
    </row>
    <row r="26" spans="2:7" x14ac:dyDescent="0.2">
      <c r="B26" s="12"/>
      <c r="C26" s="13">
        <v>2</v>
      </c>
      <c r="D26" s="14" t="s">
        <v>28</v>
      </c>
      <c r="E26" s="52">
        <v>1.4999999999999999E-2</v>
      </c>
      <c r="F26" s="31">
        <f>$F$22*E26</f>
        <v>0</v>
      </c>
      <c r="G26" s="32">
        <f t="shared" si="1"/>
        <v>0</v>
      </c>
    </row>
    <row r="27" spans="2:7" x14ac:dyDescent="0.2">
      <c r="B27" s="12"/>
      <c r="C27" s="13">
        <v>3</v>
      </c>
      <c r="D27" s="14" t="s">
        <v>29</v>
      </c>
      <c r="E27" s="52">
        <v>0.01</v>
      </c>
      <c r="F27" s="31">
        <f t="shared" ref="F27:F32" si="2">$F$22*E27</f>
        <v>0</v>
      </c>
      <c r="G27" s="32">
        <f t="shared" si="1"/>
        <v>0</v>
      </c>
    </row>
    <row r="28" spans="2:7" x14ac:dyDescent="0.2">
      <c r="B28" s="12"/>
      <c r="C28" s="13">
        <v>4</v>
      </c>
      <c r="D28" s="14" t="s">
        <v>30</v>
      </c>
      <c r="E28" s="52">
        <v>2E-3</v>
      </c>
      <c r="F28" s="31">
        <f t="shared" si="2"/>
        <v>0</v>
      </c>
      <c r="G28" s="32">
        <f t="shared" si="1"/>
        <v>0</v>
      </c>
    </row>
    <row r="29" spans="2:7" x14ac:dyDescent="0.2">
      <c r="B29" s="12"/>
      <c r="C29" s="13">
        <v>5</v>
      </c>
      <c r="D29" s="14" t="s">
        <v>31</v>
      </c>
      <c r="E29" s="52">
        <v>6.0000000000000001E-3</v>
      </c>
      <c r="F29" s="31">
        <f t="shared" si="2"/>
        <v>0</v>
      </c>
      <c r="G29" s="32">
        <f t="shared" si="1"/>
        <v>0</v>
      </c>
    </row>
    <row r="30" spans="2:7" x14ac:dyDescent="0.2">
      <c r="B30" s="12"/>
      <c r="C30" s="13">
        <v>6</v>
      </c>
      <c r="D30" s="14" t="s">
        <v>32</v>
      </c>
      <c r="E30" s="52">
        <v>2.5000000000000001E-2</v>
      </c>
      <c r="F30" s="31">
        <f t="shared" si="2"/>
        <v>0</v>
      </c>
      <c r="G30" s="32">
        <f t="shared" si="1"/>
        <v>0</v>
      </c>
    </row>
    <row r="31" spans="2:7" x14ac:dyDescent="0.2">
      <c r="B31" s="12"/>
      <c r="C31" s="13">
        <v>7</v>
      </c>
      <c r="D31" s="14" t="s">
        <v>33</v>
      </c>
      <c r="E31" s="52">
        <v>0.03</v>
      </c>
      <c r="F31" s="31">
        <f t="shared" si="2"/>
        <v>0</v>
      </c>
      <c r="G31" s="32">
        <f t="shared" si="1"/>
        <v>0</v>
      </c>
    </row>
    <row r="32" spans="2:7" x14ac:dyDescent="0.2">
      <c r="B32" s="12"/>
      <c r="C32" s="13">
        <v>8</v>
      </c>
      <c r="D32" s="14" t="s">
        <v>34</v>
      </c>
      <c r="E32" s="52">
        <v>0.08</v>
      </c>
      <c r="F32" s="31">
        <f t="shared" si="2"/>
        <v>0</v>
      </c>
      <c r="G32" s="32">
        <f t="shared" si="1"/>
        <v>0</v>
      </c>
    </row>
    <row r="33" spans="2:7" ht="13.5" thickBot="1" x14ac:dyDescent="0.25">
      <c r="B33" s="53"/>
      <c r="C33" s="38"/>
      <c r="D33" s="39" t="s">
        <v>35</v>
      </c>
      <c r="E33" s="54">
        <f>SUM(E25:E32)</f>
        <v>0.36800000000000005</v>
      </c>
      <c r="F33" s="55">
        <f>SUM(F25:F32)</f>
        <v>0</v>
      </c>
      <c r="G33" s="42">
        <f>SUM(G25:G32)</f>
        <v>0</v>
      </c>
    </row>
    <row r="34" spans="2:7" ht="13.5" thickBot="1" x14ac:dyDescent="0.25">
      <c r="B34" s="56" t="s">
        <v>36</v>
      </c>
      <c r="C34" s="44" t="s">
        <v>37</v>
      </c>
      <c r="D34" s="45"/>
      <c r="E34" s="57"/>
      <c r="F34" s="57"/>
      <c r="G34" s="47"/>
    </row>
    <row r="35" spans="2:7" x14ac:dyDescent="0.2">
      <c r="B35" s="12"/>
      <c r="C35" s="7">
        <v>1</v>
      </c>
      <c r="D35" s="26" t="s">
        <v>38</v>
      </c>
      <c r="E35" s="49">
        <v>8.3299999999999999E-2</v>
      </c>
      <c r="F35" s="50">
        <f t="shared" ref="F35:F36" si="3">$F$22*E35</f>
        <v>0</v>
      </c>
      <c r="G35" s="51">
        <f>$G$22*E35</f>
        <v>0</v>
      </c>
    </row>
    <row r="36" spans="2:7" x14ac:dyDescent="0.2">
      <c r="B36" s="12"/>
      <c r="C36" s="13">
        <v>2</v>
      </c>
      <c r="D36" s="14" t="s">
        <v>39</v>
      </c>
      <c r="E36" s="58">
        <v>0</v>
      </c>
      <c r="F36" s="31">
        <f t="shared" si="3"/>
        <v>0</v>
      </c>
      <c r="G36" s="32">
        <f>$G$22*E36</f>
        <v>0</v>
      </c>
    </row>
    <row r="37" spans="2:7" x14ac:dyDescent="0.2">
      <c r="B37" s="53"/>
      <c r="C37" s="59"/>
      <c r="D37" s="60" t="s">
        <v>40</v>
      </c>
      <c r="E37" s="61">
        <f>SUM(E35:E36)</f>
        <v>8.3299999999999999E-2</v>
      </c>
      <c r="F37" s="62">
        <f>SUM(F35:F36)</f>
        <v>0</v>
      </c>
      <c r="G37" s="63">
        <f>SUM(G35:G36)</f>
        <v>0</v>
      </c>
    </row>
    <row r="38" spans="2:7" x14ac:dyDescent="0.2">
      <c r="B38" s="12"/>
      <c r="C38" s="13">
        <v>3</v>
      </c>
      <c r="D38" s="14" t="s">
        <v>41</v>
      </c>
      <c r="E38" s="52">
        <f>E33*E37</f>
        <v>3.0654400000000005E-2</v>
      </c>
      <c r="F38" s="31">
        <f>$F$22*E38</f>
        <v>0</v>
      </c>
      <c r="G38" s="32">
        <f>$G$22*E38</f>
        <v>0</v>
      </c>
    </row>
    <row r="39" spans="2:7" ht="13.5" thickBot="1" x14ac:dyDescent="0.25">
      <c r="B39" s="53"/>
      <c r="C39" s="38"/>
      <c r="D39" s="39" t="s">
        <v>35</v>
      </c>
      <c r="E39" s="54">
        <f>E37+E38</f>
        <v>0.11395440000000001</v>
      </c>
      <c r="F39" s="55">
        <f>SUM(F37:F38)</f>
        <v>0</v>
      </c>
      <c r="G39" s="42">
        <f>SUM(G37:G38)</f>
        <v>0</v>
      </c>
    </row>
    <row r="40" spans="2:7" ht="13.5" thickBot="1" x14ac:dyDescent="0.25">
      <c r="B40" s="56" t="s">
        <v>42</v>
      </c>
      <c r="C40" s="44" t="s">
        <v>43</v>
      </c>
      <c r="D40" s="44"/>
      <c r="E40" s="57"/>
      <c r="F40" s="57"/>
      <c r="G40" s="47"/>
    </row>
    <row r="41" spans="2:7" x14ac:dyDescent="0.2">
      <c r="B41" s="12"/>
      <c r="C41" s="7">
        <v>1</v>
      </c>
      <c r="D41" s="26" t="s">
        <v>44</v>
      </c>
      <c r="E41" s="64">
        <v>0</v>
      </c>
      <c r="F41" s="50">
        <f t="shared" ref="F41:F43" si="4">$F$22*E41</f>
        <v>0</v>
      </c>
      <c r="G41" s="51">
        <f>$G$22*E41</f>
        <v>0</v>
      </c>
    </row>
    <row r="42" spans="2:7" x14ac:dyDescent="0.2">
      <c r="B42" s="12"/>
      <c r="C42" s="13">
        <v>2</v>
      </c>
      <c r="D42" s="14" t="s">
        <v>45</v>
      </c>
      <c r="E42" s="52">
        <f>E33*E41</f>
        <v>0</v>
      </c>
      <c r="F42" s="31">
        <f t="shared" si="4"/>
        <v>0</v>
      </c>
      <c r="G42" s="32">
        <f>$G$22*E42</f>
        <v>0</v>
      </c>
    </row>
    <row r="43" spans="2:7" ht="25.5" x14ac:dyDescent="0.2">
      <c r="B43" s="12"/>
      <c r="C43" s="13">
        <v>3</v>
      </c>
      <c r="D43" s="65" t="s">
        <v>46</v>
      </c>
      <c r="E43" s="58">
        <v>0</v>
      </c>
      <c r="F43" s="31">
        <f t="shared" si="4"/>
        <v>0</v>
      </c>
      <c r="G43" s="32">
        <f>$G$22*E43</f>
        <v>0</v>
      </c>
    </row>
    <row r="44" spans="2:7" ht="13.5" thickBot="1" x14ac:dyDescent="0.25">
      <c r="B44" s="66"/>
      <c r="C44" s="38"/>
      <c r="D44" s="39" t="s">
        <v>35</v>
      </c>
      <c r="E44" s="54">
        <f>SUM(E41:E43)</f>
        <v>0</v>
      </c>
      <c r="F44" s="55">
        <f>SUM(F41:F43)</f>
        <v>0</v>
      </c>
      <c r="G44" s="42">
        <f>SUM(G41:G43)</f>
        <v>0</v>
      </c>
    </row>
    <row r="45" spans="2:7" ht="13.5" thickBot="1" x14ac:dyDescent="0.25">
      <c r="B45" s="56" t="s">
        <v>47</v>
      </c>
      <c r="C45" s="44" t="s">
        <v>48</v>
      </c>
      <c r="D45" s="45"/>
      <c r="E45" s="67"/>
      <c r="F45" s="67"/>
      <c r="G45" s="68"/>
    </row>
    <row r="46" spans="2:7" x14ac:dyDescent="0.2">
      <c r="B46" s="12"/>
      <c r="C46" s="7">
        <v>1</v>
      </c>
      <c r="D46" s="26" t="s">
        <v>49</v>
      </c>
      <c r="E46" s="64">
        <v>0</v>
      </c>
      <c r="F46" s="50">
        <f t="shared" ref="F46:F52" si="5">$F$22*E46</f>
        <v>0</v>
      </c>
      <c r="G46" s="51">
        <f t="shared" ref="G46:G52" si="6">$G$22*E46</f>
        <v>0</v>
      </c>
    </row>
    <row r="47" spans="2:7" x14ac:dyDescent="0.2">
      <c r="B47" s="12"/>
      <c r="C47" s="13">
        <v>2</v>
      </c>
      <c r="D47" s="14" t="s">
        <v>50</v>
      </c>
      <c r="E47" s="52">
        <f>E32*E46</f>
        <v>0</v>
      </c>
      <c r="F47" s="31">
        <f t="shared" si="5"/>
        <v>0</v>
      </c>
      <c r="G47" s="32">
        <f t="shared" si="6"/>
        <v>0</v>
      </c>
    </row>
    <row r="48" spans="2:7" x14ac:dyDescent="0.2">
      <c r="B48" s="12"/>
      <c r="C48" s="13">
        <v>3</v>
      </c>
      <c r="D48" s="14" t="s">
        <v>51</v>
      </c>
      <c r="E48" s="58">
        <v>0</v>
      </c>
      <c r="F48" s="31">
        <f t="shared" si="5"/>
        <v>0</v>
      </c>
      <c r="G48" s="32">
        <f t="shared" si="6"/>
        <v>0</v>
      </c>
    </row>
    <row r="49" spans="2:7" x14ac:dyDescent="0.2">
      <c r="B49" s="12"/>
      <c r="C49" s="13">
        <v>4</v>
      </c>
      <c r="D49" s="14" t="s">
        <v>52</v>
      </c>
      <c r="E49" s="58">
        <v>0</v>
      </c>
      <c r="F49" s="31">
        <f t="shared" si="5"/>
        <v>0</v>
      </c>
      <c r="G49" s="32">
        <f t="shared" si="6"/>
        <v>0</v>
      </c>
    </row>
    <row r="50" spans="2:7" x14ac:dyDescent="0.2">
      <c r="B50" s="12"/>
      <c r="C50" s="13">
        <v>5</v>
      </c>
      <c r="D50" s="14" t="s">
        <v>53</v>
      </c>
      <c r="E50" s="52">
        <f>E33*E49</f>
        <v>0</v>
      </c>
      <c r="F50" s="31">
        <f t="shared" si="5"/>
        <v>0</v>
      </c>
      <c r="G50" s="32">
        <f t="shared" si="6"/>
        <v>0</v>
      </c>
    </row>
    <row r="51" spans="2:7" ht="13.5" customHeight="1" x14ac:dyDescent="0.2">
      <c r="B51" s="12"/>
      <c r="C51" s="13">
        <v>6</v>
      </c>
      <c r="D51" s="14" t="s">
        <v>54</v>
      </c>
      <c r="E51" s="52">
        <f>0.4*E50</f>
        <v>0</v>
      </c>
      <c r="F51" s="31">
        <f t="shared" si="5"/>
        <v>0</v>
      </c>
      <c r="G51" s="32">
        <f t="shared" si="6"/>
        <v>0</v>
      </c>
    </row>
    <row r="52" spans="2:7" ht="13.5" customHeight="1" x14ac:dyDescent="0.2">
      <c r="B52" s="12"/>
      <c r="C52" s="13">
        <v>7</v>
      </c>
      <c r="D52" s="65" t="s">
        <v>55</v>
      </c>
      <c r="E52" s="58">
        <v>0</v>
      </c>
      <c r="F52" s="31">
        <f t="shared" si="5"/>
        <v>0</v>
      </c>
      <c r="G52" s="32">
        <f t="shared" si="6"/>
        <v>0</v>
      </c>
    </row>
    <row r="53" spans="2:7" ht="13.5" thickBot="1" x14ac:dyDescent="0.25">
      <c r="B53" s="53"/>
      <c r="C53" s="38"/>
      <c r="D53" s="39" t="s">
        <v>35</v>
      </c>
      <c r="E53" s="54">
        <f>SUM(E46:E52)</f>
        <v>0</v>
      </c>
      <c r="F53" s="55">
        <f>SUM(F46:F52)</f>
        <v>0</v>
      </c>
      <c r="G53" s="42">
        <f>SUM(G46:G52)</f>
        <v>0</v>
      </c>
    </row>
    <row r="54" spans="2:7" ht="13.5" thickBot="1" x14ac:dyDescent="0.25">
      <c r="B54" s="56" t="s">
        <v>56</v>
      </c>
      <c r="C54" s="44" t="s">
        <v>57</v>
      </c>
      <c r="D54" s="45"/>
      <c r="E54" s="57"/>
      <c r="F54" s="57"/>
      <c r="G54" s="47"/>
    </row>
    <row r="55" spans="2:7" x14ac:dyDescent="0.2">
      <c r="B55" s="12"/>
      <c r="C55" s="7">
        <v>1</v>
      </c>
      <c r="D55" s="26" t="s">
        <v>58</v>
      </c>
      <c r="E55" s="49">
        <f>1/12</f>
        <v>8.3333333333333329E-2</v>
      </c>
      <c r="F55" s="50">
        <f t="shared" ref="F55:F60" si="7">$F$22*E55</f>
        <v>0</v>
      </c>
      <c r="G55" s="51">
        <f t="shared" ref="G55:G60" si="8">$G$22*E55</f>
        <v>0</v>
      </c>
    </row>
    <row r="56" spans="2:7" x14ac:dyDescent="0.2">
      <c r="B56" s="12"/>
      <c r="C56" s="13">
        <v>2</v>
      </c>
      <c r="D56" s="14" t="s">
        <v>59</v>
      </c>
      <c r="E56" s="58">
        <v>0</v>
      </c>
      <c r="F56" s="31">
        <f t="shared" si="7"/>
        <v>0</v>
      </c>
      <c r="G56" s="32">
        <f>$G$22*E56</f>
        <v>0</v>
      </c>
    </row>
    <row r="57" spans="2:7" x14ac:dyDescent="0.2">
      <c r="B57" s="12"/>
      <c r="C57" s="13">
        <v>3</v>
      </c>
      <c r="D57" s="14" t="s">
        <v>60</v>
      </c>
      <c r="E57" s="58">
        <v>0</v>
      </c>
      <c r="F57" s="31">
        <f t="shared" si="7"/>
        <v>0</v>
      </c>
      <c r="G57" s="32">
        <f t="shared" si="8"/>
        <v>0</v>
      </c>
    </row>
    <row r="58" spans="2:7" x14ac:dyDescent="0.2">
      <c r="B58" s="12"/>
      <c r="C58" s="13">
        <v>4</v>
      </c>
      <c r="D58" s="14" t="s">
        <v>61</v>
      </c>
      <c r="E58" s="58">
        <v>0</v>
      </c>
      <c r="F58" s="31">
        <f t="shared" si="7"/>
        <v>0</v>
      </c>
      <c r="G58" s="32">
        <f t="shared" si="8"/>
        <v>0</v>
      </c>
    </row>
    <row r="59" spans="2:7" x14ac:dyDescent="0.2">
      <c r="B59" s="12"/>
      <c r="C59" s="13">
        <v>5</v>
      </c>
      <c r="D59" s="14" t="s">
        <v>62</v>
      </c>
      <c r="E59" s="58">
        <v>0</v>
      </c>
      <c r="F59" s="31">
        <f t="shared" si="7"/>
        <v>0</v>
      </c>
      <c r="G59" s="32">
        <f t="shared" si="8"/>
        <v>0</v>
      </c>
    </row>
    <row r="60" spans="2:7" x14ac:dyDescent="0.2">
      <c r="B60" s="12"/>
      <c r="C60" s="13">
        <v>6</v>
      </c>
      <c r="D60" s="14" t="s">
        <v>21</v>
      </c>
      <c r="E60" s="58">
        <v>0</v>
      </c>
      <c r="F60" s="31">
        <f t="shared" si="7"/>
        <v>0</v>
      </c>
      <c r="G60" s="32">
        <f t="shared" si="8"/>
        <v>0</v>
      </c>
    </row>
    <row r="61" spans="2:7" x14ac:dyDescent="0.2">
      <c r="B61" s="53"/>
      <c r="C61" s="69"/>
      <c r="D61" s="60" t="s">
        <v>40</v>
      </c>
      <c r="E61" s="61">
        <f>SUM(E55:E60)</f>
        <v>8.3333333333333329E-2</v>
      </c>
      <c r="F61" s="62">
        <f>SUM(F55:F60)</f>
        <v>0</v>
      </c>
      <c r="G61" s="63">
        <f>SUM(G55:G60)</f>
        <v>0</v>
      </c>
    </row>
    <row r="62" spans="2:7" x14ac:dyDescent="0.2">
      <c r="B62" s="12"/>
      <c r="C62" s="13">
        <v>7</v>
      </c>
      <c r="D62" s="14" t="s">
        <v>63</v>
      </c>
      <c r="E62" s="52">
        <f>E33*E61</f>
        <v>3.0666666666666668E-2</v>
      </c>
      <c r="F62" s="31">
        <f>$F$22*E62</f>
        <v>0</v>
      </c>
      <c r="G62" s="32">
        <f>$G$22*E62</f>
        <v>0</v>
      </c>
    </row>
    <row r="63" spans="2:7" ht="13.5" thickBot="1" x14ac:dyDescent="0.25">
      <c r="B63" s="37"/>
      <c r="C63" s="38"/>
      <c r="D63" s="39" t="s">
        <v>35</v>
      </c>
      <c r="E63" s="54">
        <f>E61+E62</f>
        <v>0.11399999999999999</v>
      </c>
      <c r="F63" s="55">
        <f>SUM(F61:F62)</f>
        <v>0</v>
      </c>
      <c r="G63" s="42">
        <f>SUM(G61:G62)</f>
        <v>0</v>
      </c>
    </row>
    <row r="64" spans="2:7" ht="13.5" thickBot="1" x14ac:dyDescent="0.25">
      <c r="B64" s="70" t="s">
        <v>64</v>
      </c>
      <c r="C64" s="71"/>
      <c r="D64" s="72"/>
      <c r="E64" s="73">
        <f>E33+E39+E44+E53+E63</f>
        <v>0.59595440000000011</v>
      </c>
      <c r="F64" s="74">
        <f>F33+F39+F44+F53+F63</f>
        <v>0</v>
      </c>
      <c r="G64" s="75">
        <f>G33+G39+G44+G53+G63</f>
        <v>0</v>
      </c>
    </row>
    <row r="65" spans="2:7" ht="13.5" thickBot="1" x14ac:dyDescent="0.25">
      <c r="B65" s="70" t="s">
        <v>65</v>
      </c>
      <c r="C65" s="71"/>
      <c r="D65" s="72"/>
      <c r="E65" s="76"/>
      <c r="F65" s="74">
        <f>F22+F64</f>
        <v>0</v>
      </c>
      <c r="G65" s="75">
        <f>G22+G64</f>
        <v>0</v>
      </c>
    </row>
    <row r="66" spans="2:7" ht="13.5" thickBot="1" x14ac:dyDescent="0.25">
      <c r="B66" s="43" t="s">
        <v>66</v>
      </c>
      <c r="C66" s="44" t="s">
        <v>67</v>
      </c>
      <c r="D66" s="45"/>
      <c r="E66" s="67"/>
      <c r="F66" s="67"/>
      <c r="G66" s="68"/>
    </row>
    <row r="67" spans="2:7" x14ac:dyDescent="0.2">
      <c r="B67" s="77"/>
      <c r="C67" s="7">
        <v>1</v>
      </c>
      <c r="D67" s="26" t="s">
        <v>68</v>
      </c>
      <c r="E67" s="78"/>
      <c r="F67" s="79" t="str">
        <f>IFERROR(G67/$G$99,"")</f>
        <v/>
      </c>
      <c r="G67" s="51" t="str">
        <f>IFERROR(E113,"")</f>
        <v/>
      </c>
    </row>
    <row r="68" spans="2:7" x14ac:dyDescent="0.2">
      <c r="B68" s="12"/>
      <c r="C68" s="13">
        <v>2</v>
      </c>
      <c r="D68" s="14" t="s">
        <v>69</v>
      </c>
      <c r="E68" s="80"/>
      <c r="F68" s="79" t="str">
        <f t="shared" ref="F68:F73" si="9">IFERROR(G68/$G$99,"")</f>
        <v/>
      </c>
      <c r="G68" s="32" t="str">
        <f>IFERROR(E107,"")</f>
        <v/>
      </c>
    </row>
    <row r="69" spans="2:7" x14ac:dyDescent="0.2">
      <c r="B69" s="12"/>
      <c r="C69" s="13">
        <v>3</v>
      </c>
      <c r="D69" s="14" t="s">
        <v>70</v>
      </c>
      <c r="E69" s="80"/>
      <c r="F69" s="79" t="str">
        <f t="shared" si="9"/>
        <v/>
      </c>
      <c r="G69" s="36">
        <v>0</v>
      </c>
    </row>
    <row r="70" spans="2:7" x14ac:dyDescent="0.2">
      <c r="B70" s="12"/>
      <c r="C70" s="13">
        <v>4</v>
      </c>
      <c r="D70" s="14" t="s">
        <v>71</v>
      </c>
      <c r="E70" s="80"/>
      <c r="F70" s="79" t="str">
        <f t="shared" si="9"/>
        <v/>
      </c>
      <c r="G70" s="36">
        <v>0</v>
      </c>
    </row>
    <row r="71" spans="2:7" x14ac:dyDescent="0.2">
      <c r="B71" s="12"/>
      <c r="C71" s="13">
        <v>5</v>
      </c>
      <c r="D71" s="14" t="s">
        <v>72</v>
      </c>
      <c r="E71" s="80"/>
      <c r="F71" s="79" t="str">
        <f t="shared" si="9"/>
        <v/>
      </c>
      <c r="G71" s="36">
        <v>0</v>
      </c>
    </row>
    <row r="72" spans="2:7" x14ac:dyDescent="0.2">
      <c r="B72" s="12"/>
      <c r="C72" s="13">
        <v>6</v>
      </c>
      <c r="D72" s="14" t="s">
        <v>73</v>
      </c>
      <c r="E72" s="80"/>
      <c r="F72" s="79" t="str">
        <f t="shared" si="9"/>
        <v/>
      </c>
      <c r="G72" s="36">
        <v>0</v>
      </c>
    </row>
    <row r="73" spans="2:7" x14ac:dyDescent="0.2">
      <c r="B73" s="12"/>
      <c r="C73" s="13">
        <v>7</v>
      </c>
      <c r="D73" s="14" t="s">
        <v>74</v>
      </c>
      <c r="E73" s="80"/>
      <c r="F73" s="79" t="str">
        <f t="shared" si="9"/>
        <v/>
      </c>
      <c r="G73" s="36">
        <v>0</v>
      </c>
    </row>
    <row r="74" spans="2:7" ht="13.5" thickBot="1" x14ac:dyDescent="0.25">
      <c r="B74" s="37"/>
      <c r="C74" s="38"/>
      <c r="D74" s="39" t="s">
        <v>35</v>
      </c>
      <c r="E74" s="81"/>
      <c r="F74" s="55">
        <f>SUM(F67:F73)</f>
        <v>0</v>
      </c>
      <c r="G74" s="42">
        <f>SUM(G67:G73)</f>
        <v>0</v>
      </c>
    </row>
    <row r="75" spans="2:7" ht="13.5" thickBot="1" x14ac:dyDescent="0.25">
      <c r="B75" s="43" t="s">
        <v>75</v>
      </c>
      <c r="C75" s="44" t="s">
        <v>76</v>
      </c>
      <c r="D75" s="45"/>
      <c r="E75" s="57"/>
      <c r="F75" s="57"/>
      <c r="G75" s="47"/>
    </row>
    <row r="76" spans="2:7" x14ac:dyDescent="0.2">
      <c r="B76" s="77"/>
      <c r="C76" s="7">
        <v>1</v>
      </c>
      <c r="D76" s="26" t="s">
        <v>77</v>
      </c>
      <c r="E76" s="82"/>
      <c r="F76" s="50" t="str">
        <f>IFERROR(G76/$G$99,"")</f>
        <v/>
      </c>
      <c r="G76" s="29">
        <v>0</v>
      </c>
    </row>
    <row r="77" spans="2:7" x14ac:dyDescent="0.2">
      <c r="B77" s="12"/>
      <c r="C77" s="13">
        <v>2</v>
      </c>
      <c r="D77" s="14" t="s">
        <v>78</v>
      </c>
      <c r="E77" s="83"/>
      <c r="F77" s="50" t="str">
        <f t="shared" ref="F77:F87" si="10">IFERROR(G77/$G$99,"")</f>
        <v/>
      </c>
      <c r="G77" s="36">
        <v>0</v>
      </c>
    </row>
    <row r="78" spans="2:7" x14ac:dyDescent="0.2">
      <c r="B78" s="12"/>
      <c r="C78" s="13">
        <v>3</v>
      </c>
      <c r="D78" s="14" t="s">
        <v>79</v>
      </c>
      <c r="E78" s="83"/>
      <c r="F78" s="50" t="str">
        <f t="shared" si="10"/>
        <v/>
      </c>
      <c r="G78" s="36">
        <v>0</v>
      </c>
    </row>
    <row r="79" spans="2:7" x14ac:dyDescent="0.2">
      <c r="B79" s="12"/>
      <c r="C79" s="13">
        <v>4</v>
      </c>
      <c r="D79" s="14" t="s">
        <v>80</v>
      </c>
      <c r="E79" s="83"/>
      <c r="F79" s="50" t="str">
        <f t="shared" si="10"/>
        <v/>
      </c>
      <c r="G79" s="36">
        <v>0</v>
      </c>
    </row>
    <row r="80" spans="2:7" x14ac:dyDescent="0.2">
      <c r="B80" s="12"/>
      <c r="C80" s="13">
        <v>5</v>
      </c>
      <c r="D80" s="14" t="s">
        <v>81</v>
      </c>
      <c r="E80" s="83"/>
      <c r="F80" s="50" t="str">
        <f t="shared" si="10"/>
        <v/>
      </c>
      <c r="G80" s="36">
        <v>0</v>
      </c>
    </row>
    <row r="81" spans="2:7" x14ac:dyDescent="0.2">
      <c r="B81" s="12"/>
      <c r="C81" s="13">
        <v>6</v>
      </c>
      <c r="D81" s="14" t="s">
        <v>82</v>
      </c>
      <c r="E81" s="83"/>
      <c r="F81" s="50" t="str">
        <f t="shared" si="10"/>
        <v/>
      </c>
      <c r="G81" s="36">
        <v>0</v>
      </c>
    </row>
    <row r="82" spans="2:7" x14ac:dyDescent="0.2">
      <c r="B82" s="12"/>
      <c r="C82" s="13">
        <v>7</v>
      </c>
      <c r="D82" s="14" t="s">
        <v>83</v>
      </c>
      <c r="E82" s="83"/>
      <c r="F82" s="50" t="str">
        <f t="shared" si="10"/>
        <v/>
      </c>
      <c r="G82" s="36">
        <v>0</v>
      </c>
    </row>
    <row r="83" spans="2:7" x14ac:dyDescent="0.2">
      <c r="B83" s="12"/>
      <c r="C83" s="13">
        <v>8</v>
      </c>
      <c r="D83" s="14" t="s">
        <v>84</v>
      </c>
      <c r="E83" s="83"/>
      <c r="F83" s="50" t="str">
        <f t="shared" si="10"/>
        <v/>
      </c>
      <c r="G83" s="36">
        <v>0</v>
      </c>
    </row>
    <row r="84" spans="2:7" x14ac:dyDescent="0.2">
      <c r="B84" s="12"/>
      <c r="C84" s="13">
        <v>9</v>
      </c>
      <c r="D84" s="14" t="s">
        <v>85</v>
      </c>
      <c r="E84" s="83"/>
      <c r="F84" s="50" t="str">
        <f t="shared" si="10"/>
        <v/>
      </c>
      <c r="G84" s="36">
        <v>0</v>
      </c>
    </row>
    <row r="85" spans="2:7" x14ac:dyDescent="0.2">
      <c r="B85" s="12"/>
      <c r="C85" s="13">
        <v>10</v>
      </c>
      <c r="D85" s="14" t="s">
        <v>86</v>
      </c>
      <c r="E85" s="83"/>
      <c r="F85" s="50" t="str">
        <f t="shared" si="10"/>
        <v/>
      </c>
      <c r="G85" s="36">
        <v>0</v>
      </c>
    </row>
    <row r="86" spans="2:7" x14ac:dyDescent="0.2">
      <c r="B86" s="12"/>
      <c r="C86" s="13">
        <v>11</v>
      </c>
      <c r="D86" s="14" t="s">
        <v>87</v>
      </c>
      <c r="E86" s="83"/>
      <c r="F86" s="50" t="str">
        <f t="shared" si="10"/>
        <v/>
      </c>
      <c r="G86" s="36">
        <v>0</v>
      </c>
    </row>
    <row r="87" spans="2:7" x14ac:dyDescent="0.2">
      <c r="B87" s="9"/>
      <c r="C87" s="84">
        <v>12</v>
      </c>
      <c r="D87" s="11" t="s">
        <v>20</v>
      </c>
      <c r="E87" s="85"/>
      <c r="F87" s="50" t="str">
        <f t="shared" si="10"/>
        <v/>
      </c>
      <c r="G87" s="86">
        <f>(($G$14+$G$14*E15)/220*1.5*26)</f>
        <v>0</v>
      </c>
    </row>
    <row r="88" spans="2:7" ht="13.5" thickBot="1" x14ac:dyDescent="0.25">
      <c r="B88" s="37"/>
      <c r="C88" s="87"/>
      <c r="D88" s="39" t="s">
        <v>35</v>
      </c>
      <c r="E88" s="81"/>
      <c r="F88" s="55">
        <f>SUM(F76:F87)</f>
        <v>0</v>
      </c>
      <c r="G88" s="42">
        <f>SUM(G76:G87)</f>
        <v>0</v>
      </c>
    </row>
    <row r="89" spans="2:7" ht="13.5" thickBot="1" x14ac:dyDescent="0.25">
      <c r="B89" s="43" t="s">
        <v>88</v>
      </c>
      <c r="C89" s="44" t="s">
        <v>89</v>
      </c>
      <c r="D89" s="45"/>
      <c r="E89" s="88"/>
      <c r="F89" s="88"/>
      <c r="G89" s="47"/>
    </row>
    <row r="90" spans="2:7" x14ac:dyDescent="0.2">
      <c r="B90" s="77"/>
      <c r="C90" s="7">
        <v>1</v>
      </c>
      <c r="D90" s="26" t="s">
        <v>90</v>
      </c>
      <c r="E90" s="64">
        <v>0</v>
      </c>
      <c r="F90" s="50" t="str">
        <f>IFERROR(G90/$G$99,"")</f>
        <v/>
      </c>
      <c r="G90" s="51">
        <f>IFERROR(($G$65+$G$74+$G$88)*E90,"")</f>
        <v>0</v>
      </c>
    </row>
    <row r="91" spans="2:7" x14ac:dyDescent="0.2">
      <c r="B91" s="12"/>
      <c r="C91" s="13">
        <v>2</v>
      </c>
      <c r="D91" s="14" t="s">
        <v>91</v>
      </c>
      <c r="E91" s="58">
        <v>0</v>
      </c>
      <c r="F91" s="50" t="str">
        <f>IFERROR(G91/$G$99,"")</f>
        <v/>
      </c>
      <c r="G91" s="51">
        <f>IFERROR(($G$65+$G$74+$G$88+G90)*E91,"")</f>
        <v>0</v>
      </c>
    </row>
    <row r="92" spans="2:7" ht="13.5" thickBot="1" x14ac:dyDescent="0.25">
      <c r="B92" s="53"/>
      <c r="C92" s="38"/>
      <c r="D92" s="39" t="s">
        <v>35</v>
      </c>
      <c r="E92" s="54">
        <f>SUM(E90:E91)</f>
        <v>0</v>
      </c>
      <c r="F92" s="55">
        <f>SUM(F90:F91)</f>
        <v>0</v>
      </c>
      <c r="G92" s="42">
        <f>SUM(G90:G91)</f>
        <v>0</v>
      </c>
    </row>
    <row r="93" spans="2:7" ht="13.5" thickBot="1" x14ac:dyDescent="0.25">
      <c r="B93" s="43" t="s">
        <v>92</v>
      </c>
      <c r="C93" s="44" t="s">
        <v>93</v>
      </c>
      <c r="D93" s="45"/>
      <c r="E93" s="88"/>
      <c r="F93" s="88"/>
      <c r="G93" s="47"/>
    </row>
    <row r="94" spans="2:7" ht="12.75" customHeight="1" x14ac:dyDescent="0.2">
      <c r="B94" s="12"/>
      <c r="C94" s="7">
        <v>1</v>
      </c>
      <c r="D94" s="26" t="s">
        <v>94</v>
      </c>
      <c r="E94" s="64">
        <v>0</v>
      </c>
      <c r="F94" s="50" t="str">
        <f>IFERROR(G94/$G$99,"")</f>
        <v/>
      </c>
      <c r="G94" s="29">
        <v>0</v>
      </c>
    </row>
    <row r="95" spans="2:7" x14ac:dyDescent="0.2">
      <c r="B95" s="12"/>
      <c r="C95" s="13">
        <v>2</v>
      </c>
      <c r="D95" s="14" t="s">
        <v>95</v>
      </c>
      <c r="E95" s="52">
        <v>0</v>
      </c>
      <c r="F95" s="50" t="str">
        <f t="shared" ref="F95:F97" si="11">IFERROR(G95/$G$99,"")</f>
        <v/>
      </c>
      <c r="G95" s="29">
        <v>0</v>
      </c>
    </row>
    <row r="96" spans="2:7" x14ac:dyDescent="0.2">
      <c r="B96" s="12"/>
      <c r="C96" s="13">
        <v>3</v>
      </c>
      <c r="D96" s="14" t="s">
        <v>96</v>
      </c>
      <c r="E96" s="52">
        <v>6.4999999999999997E-3</v>
      </c>
      <c r="F96" s="50" t="str">
        <f t="shared" si="11"/>
        <v/>
      </c>
      <c r="G96" s="29">
        <v>0</v>
      </c>
    </row>
    <row r="97" spans="1:7" x14ac:dyDescent="0.2">
      <c r="B97" s="12"/>
      <c r="C97" s="13">
        <v>4</v>
      </c>
      <c r="D97" s="14" t="s">
        <v>97</v>
      </c>
      <c r="E97" s="52">
        <v>0.03</v>
      </c>
      <c r="F97" s="50" t="str">
        <f t="shared" si="11"/>
        <v/>
      </c>
      <c r="G97" s="29">
        <v>0</v>
      </c>
    </row>
    <row r="98" spans="1:7" ht="13.5" thickBot="1" x14ac:dyDescent="0.25">
      <c r="B98" s="37"/>
      <c r="C98" s="38"/>
      <c r="D98" s="39" t="s">
        <v>35</v>
      </c>
      <c r="E98" s="54">
        <f>SUM(E94:E97)</f>
        <v>3.6499999999999998E-2</v>
      </c>
      <c r="F98" s="55">
        <f>SUM(F94:F97)</f>
        <v>0</v>
      </c>
      <c r="G98" s="42">
        <f>SUM(G94:G97)</f>
        <v>0</v>
      </c>
    </row>
    <row r="99" spans="1:7" ht="13.5" thickBot="1" x14ac:dyDescent="0.25">
      <c r="B99" s="70" t="s">
        <v>126</v>
      </c>
      <c r="C99" s="71"/>
      <c r="D99" s="72"/>
      <c r="E99" s="89"/>
      <c r="F99" s="74">
        <f>F65+F74+F88+F92+F98</f>
        <v>0</v>
      </c>
      <c r="G99" s="90">
        <f>(G65+G74+G88+G92)/(1-E98)</f>
        <v>0</v>
      </c>
    </row>
    <row r="100" spans="1:7" x14ac:dyDescent="0.2">
      <c r="B100" s="101" t="s">
        <v>127</v>
      </c>
      <c r="C100" s="102"/>
      <c r="D100" s="102"/>
      <c r="G100" s="111"/>
    </row>
    <row r="101" spans="1:7" ht="27" customHeight="1" x14ac:dyDescent="0.2">
      <c r="A101" s="113" t="s">
        <v>99</v>
      </c>
      <c r="B101" s="113"/>
      <c r="C101" s="113"/>
      <c r="D101" s="113"/>
      <c r="E101" s="113"/>
      <c r="F101" s="113"/>
      <c r="G101" s="113"/>
    </row>
    <row r="102" spans="1:7" ht="13.5" thickBot="1" x14ac:dyDescent="0.25"/>
    <row r="103" spans="1:7" x14ac:dyDescent="0.2">
      <c r="D103" s="114" t="s">
        <v>100</v>
      </c>
      <c r="E103" s="115"/>
      <c r="F103" s="92"/>
      <c r="G103" s="112"/>
    </row>
    <row r="104" spans="1:7" x14ac:dyDescent="0.2">
      <c r="D104" s="93" t="s">
        <v>101</v>
      </c>
      <c r="E104" s="94">
        <v>0</v>
      </c>
      <c r="F104" s="92"/>
    </row>
    <row r="105" spans="1:7" x14ac:dyDescent="0.2">
      <c r="D105" s="93" t="s">
        <v>140</v>
      </c>
      <c r="E105" s="94">
        <f>E104*26*4</f>
        <v>0</v>
      </c>
      <c r="F105" s="92"/>
    </row>
    <row r="106" spans="1:7" ht="13.5" thickBot="1" x14ac:dyDescent="0.25">
      <c r="D106" s="95" t="s">
        <v>102</v>
      </c>
      <c r="E106" s="96">
        <v>0</v>
      </c>
      <c r="F106" s="92"/>
    </row>
    <row r="107" spans="1:7" ht="13.5" thickBot="1" x14ac:dyDescent="0.25">
      <c r="D107" s="97" t="s">
        <v>103</v>
      </c>
      <c r="E107" s="98" t="str">
        <f>IFERROR((E105-E106)*((G14/(E8+F8+G8+G8))),"")</f>
        <v/>
      </c>
      <c r="F107" s="92"/>
    </row>
    <row r="108" spans="1:7" ht="13.5" thickBot="1" x14ac:dyDescent="0.25">
      <c r="F108" s="92"/>
    </row>
    <row r="109" spans="1:7" x14ac:dyDescent="0.2">
      <c r="D109" s="114" t="s">
        <v>104</v>
      </c>
      <c r="E109" s="115"/>
      <c r="F109" s="92"/>
    </row>
    <row r="110" spans="1:7" x14ac:dyDescent="0.2">
      <c r="D110" s="93" t="s">
        <v>105</v>
      </c>
      <c r="E110" s="94">
        <v>0</v>
      </c>
      <c r="F110" s="92"/>
    </row>
    <row r="111" spans="1:7" x14ac:dyDescent="0.2">
      <c r="D111" s="93" t="s">
        <v>141</v>
      </c>
      <c r="E111" s="94">
        <f>E110*2*26*4</f>
        <v>0</v>
      </c>
      <c r="F111" s="92"/>
    </row>
    <row r="112" spans="1:7" ht="13.5" thickBot="1" x14ac:dyDescent="0.25">
      <c r="D112" s="95" t="s">
        <v>102</v>
      </c>
      <c r="E112" s="96">
        <f>IFERROR(IF(E111&lt;(E8+F8+G8+G8)*0.06,E111,(E8+F8+G8+G8)*0.06),"")</f>
        <v>0</v>
      </c>
      <c r="F112" s="92"/>
    </row>
    <row r="113" spans="1:7" ht="13.5" thickBot="1" x14ac:dyDescent="0.25">
      <c r="D113" s="97" t="s">
        <v>103</v>
      </c>
      <c r="E113" s="98" t="str">
        <f>IFERROR((E111-E112)*((G14/(E8+F8+G8+G8))),"")</f>
        <v/>
      </c>
      <c r="F113" s="92"/>
      <c r="G113" s="99"/>
    </row>
    <row r="114" spans="1:7" x14ac:dyDescent="0.2">
      <c r="D114" s="1" t="s">
        <v>106</v>
      </c>
      <c r="F114" s="91"/>
    </row>
    <row r="116" spans="1:7" x14ac:dyDescent="0.2">
      <c r="D116" s="1" t="s">
        <v>107</v>
      </c>
    </row>
    <row r="117" spans="1:7" x14ac:dyDescent="0.2">
      <c r="D117" s="1" t="s">
        <v>108</v>
      </c>
    </row>
    <row r="118" spans="1:7" x14ac:dyDescent="0.2">
      <c r="D118" s="1" t="s">
        <v>109</v>
      </c>
    </row>
    <row r="120" spans="1:7" x14ac:dyDescent="0.2">
      <c r="A120" s="113" t="s">
        <v>110</v>
      </c>
      <c r="B120" s="113"/>
      <c r="C120" s="113"/>
      <c r="D120" s="113"/>
      <c r="E120" s="113"/>
      <c r="F120" s="113"/>
      <c r="G120" s="113"/>
    </row>
    <row r="121" spans="1:7" x14ac:dyDescent="0.2">
      <c r="A121" s="113" t="s">
        <v>111</v>
      </c>
      <c r="B121" s="113"/>
      <c r="C121" s="113"/>
      <c r="D121" s="113"/>
      <c r="E121" s="113"/>
      <c r="F121" s="113"/>
      <c r="G121" s="113"/>
    </row>
    <row r="122" spans="1:7" x14ac:dyDescent="0.2">
      <c r="A122" s="113" t="s">
        <v>112</v>
      </c>
      <c r="B122" s="113"/>
      <c r="C122" s="113"/>
      <c r="D122" s="113"/>
      <c r="E122" s="113"/>
      <c r="F122" s="113"/>
      <c r="G122" s="113"/>
    </row>
    <row r="123" spans="1:7" x14ac:dyDescent="0.2">
      <c r="A123" s="113" t="s">
        <v>113</v>
      </c>
      <c r="B123" s="113"/>
      <c r="C123" s="113"/>
      <c r="D123" s="113"/>
      <c r="E123" s="113"/>
      <c r="F123" s="113"/>
      <c r="G123" s="113"/>
    </row>
    <row r="124" spans="1:7" x14ac:dyDescent="0.2">
      <c r="A124" s="113" t="s">
        <v>114</v>
      </c>
      <c r="B124" s="113"/>
      <c r="C124" s="113"/>
      <c r="D124" s="113"/>
      <c r="E124" s="113"/>
      <c r="F124" s="113"/>
      <c r="G124" s="113"/>
    </row>
    <row r="125" spans="1:7" x14ac:dyDescent="0.2">
      <c r="A125" s="113" t="s">
        <v>115</v>
      </c>
      <c r="B125" s="113"/>
      <c r="C125" s="113"/>
      <c r="D125" s="113"/>
      <c r="E125" s="113"/>
      <c r="F125" s="113"/>
      <c r="G125" s="113"/>
    </row>
    <row r="126" spans="1:7" ht="12.75" customHeight="1" x14ac:dyDescent="0.2">
      <c r="A126" s="113" t="s">
        <v>116</v>
      </c>
      <c r="B126" s="113"/>
      <c r="C126" s="113"/>
      <c r="D126" s="113"/>
      <c r="E126" s="113"/>
      <c r="F126" s="113"/>
      <c r="G126" s="113"/>
    </row>
    <row r="127" spans="1:7" ht="27.75" customHeight="1" x14ac:dyDescent="0.2">
      <c r="A127" s="113" t="s">
        <v>117</v>
      </c>
      <c r="B127" s="113"/>
      <c r="C127" s="113"/>
      <c r="D127" s="113"/>
      <c r="E127" s="113"/>
      <c r="F127" s="113"/>
      <c r="G127" s="113"/>
    </row>
    <row r="128" spans="1:7" x14ac:dyDescent="0.2">
      <c r="A128" s="113" t="s">
        <v>118</v>
      </c>
      <c r="B128" s="113"/>
      <c r="C128" s="113"/>
      <c r="D128" s="113"/>
      <c r="E128" s="113"/>
      <c r="F128" s="113"/>
      <c r="G128" s="113"/>
    </row>
    <row r="129" spans="1:7" ht="27.75" customHeight="1" x14ac:dyDescent="0.2">
      <c r="A129" s="113" t="s">
        <v>119</v>
      </c>
      <c r="B129" s="113"/>
      <c r="C129" s="113"/>
      <c r="D129" s="113"/>
      <c r="E129" s="113"/>
      <c r="F129" s="113"/>
      <c r="G129" s="113"/>
    </row>
    <row r="130" spans="1:7" ht="27.75" customHeight="1" x14ac:dyDescent="0.2">
      <c r="A130" s="113" t="s">
        <v>120</v>
      </c>
      <c r="B130" s="113"/>
      <c r="C130" s="113"/>
      <c r="D130" s="113"/>
      <c r="E130" s="113"/>
      <c r="F130" s="113"/>
      <c r="G130" s="113"/>
    </row>
    <row r="131" spans="1:7" x14ac:dyDescent="0.2">
      <c r="A131" s="113" t="s">
        <v>121</v>
      </c>
      <c r="B131" s="113"/>
      <c r="C131" s="113"/>
      <c r="D131" s="113"/>
      <c r="E131" s="113"/>
      <c r="F131" s="113"/>
      <c r="G131" s="113"/>
    </row>
    <row r="132" spans="1:7" x14ac:dyDescent="0.2">
      <c r="A132" s="113" t="s">
        <v>122</v>
      </c>
      <c r="B132" s="113"/>
      <c r="C132" s="113"/>
      <c r="D132" s="113"/>
      <c r="E132" s="113"/>
      <c r="F132" s="113"/>
      <c r="G132" s="113"/>
    </row>
    <row r="133" spans="1:7" x14ac:dyDescent="0.2">
      <c r="A133" s="113" t="s">
        <v>123</v>
      </c>
      <c r="B133" s="113"/>
      <c r="C133" s="113"/>
      <c r="D133" s="113"/>
      <c r="E133" s="113"/>
      <c r="F133" s="113"/>
      <c r="G133" s="11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52AEE-FB61-48D8-8722-01289A3E37FE}">
  <sheetPr>
    <pageSetUpPr fitToPage="1"/>
  </sheetPr>
  <dimension ref="A1:G129"/>
  <sheetViews>
    <sheetView showGridLines="0" zoomScale="90" zoomScaleNormal="90" workbookViewId="0">
      <selection activeCell="B1" sqref="B1:G1"/>
    </sheetView>
  </sheetViews>
  <sheetFormatPr defaultRowHeight="12.75" x14ac:dyDescent="0.2"/>
  <cols>
    <col min="1" max="1" width="3.140625" style="1" customWidth="1"/>
    <col min="2" max="3" width="3.5703125" style="1" customWidth="1"/>
    <col min="4" max="4" width="83.85546875" style="1" customWidth="1"/>
    <col min="5" max="6" width="23.42578125" style="1" customWidth="1"/>
    <col min="7" max="7" width="23.42578125" style="91" customWidth="1"/>
    <col min="8" max="107" width="8.7109375" style="1"/>
    <col min="108" max="108" width="3.42578125" style="1" customWidth="1"/>
    <col min="109" max="109" width="42.42578125" style="1" bestFit="1" customWidth="1"/>
    <col min="110" max="110" width="11.42578125" style="1" customWidth="1"/>
    <col min="111" max="111" width="13.85546875" style="1" customWidth="1"/>
    <col min="112" max="112" width="21.5703125" style="1" customWidth="1"/>
    <col min="113" max="113" width="8.7109375" style="1"/>
    <col min="114" max="114" width="18.5703125" style="1" bestFit="1" customWidth="1"/>
    <col min="115" max="363" width="8.7109375" style="1"/>
    <col min="364" max="364" width="3.42578125" style="1" customWidth="1"/>
    <col min="365" max="365" width="42.42578125" style="1" bestFit="1" customWidth="1"/>
    <col min="366" max="366" width="11.42578125" style="1" customWidth="1"/>
    <col min="367" max="367" width="13.85546875" style="1" customWidth="1"/>
    <col min="368" max="368" width="21.5703125" style="1" customWidth="1"/>
    <col min="369" max="369" width="8.7109375" style="1"/>
    <col min="370" max="370" width="18.5703125" style="1" bestFit="1" customWidth="1"/>
    <col min="371" max="619" width="8.7109375" style="1"/>
    <col min="620" max="620" width="3.42578125" style="1" customWidth="1"/>
    <col min="621" max="621" width="42.42578125" style="1" bestFit="1" customWidth="1"/>
    <col min="622" max="622" width="11.42578125" style="1" customWidth="1"/>
    <col min="623" max="623" width="13.85546875" style="1" customWidth="1"/>
    <col min="624" max="624" width="21.5703125" style="1" customWidth="1"/>
    <col min="625" max="625" width="8.7109375" style="1"/>
    <col min="626" max="626" width="18.5703125" style="1" bestFit="1" customWidth="1"/>
    <col min="627" max="875" width="8.7109375" style="1"/>
    <col min="876" max="876" width="3.42578125" style="1" customWidth="1"/>
    <col min="877" max="877" width="42.42578125" style="1" bestFit="1" customWidth="1"/>
    <col min="878" max="878" width="11.42578125" style="1" customWidth="1"/>
    <col min="879" max="879" width="13.85546875" style="1" customWidth="1"/>
    <col min="880" max="880" width="21.5703125" style="1" customWidth="1"/>
    <col min="881" max="881" width="8.7109375" style="1"/>
    <col min="882" max="882" width="18.5703125" style="1" bestFit="1" customWidth="1"/>
    <col min="883" max="1131" width="8.7109375" style="1"/>
    <col min="1132" max="1132" width="3.42578125" style="1" customWidth="1"/>
    <col min="1133" max="1133" width="42.42578125" style="1" bestFit="1" customWidth="1"/>
    <col min="1134" max="1134" width="11.42578125" style="1" customWidth="1"/>
    <col min="1135" max="1135" width="13.85546875" style="1" customWidth="1"/>
    <col min="1136" max="1136" width="21.5703125" style="1" customWidth="1"/>
    <col min="1137" max="1137" width="8.7109375" style="1"/>
    <col min="1138" max="1138" width="18.5703125" style="1" bestFit="1" customWidth="1"/>
    <col min="1139" max="1387" width="8.7109375" style="1"/>
    <col min="1388" max="1388" width="3.42578125" style="1" customWidth="1"/>
    <col min="1389" max="1389" width="42.42578125" style="1" bestFit="1" customWidth="1"/>
    <col min="1390" max="1390" width="11.42578125" style="1" customWidth="1"/>
    <col min="1391" max="1391" width="13.85546875" style="1" customWidth="1"/>
    <col min="1392" max="1392" width="21.5703125" style="1" customWidth="1"/>
    <col min="1393" max="1393" width="8.7109375" style="1"/>
    <col min="1394" max="1394" width="18.5703125" style="1" bestFit="1" customWidth="1"/>
    <col min="1395" max="1643" width="8.7109375" style="1"/>
    <col min="1644" max="1644" width="3.42578125" style="1" customWidth="1"/>
    <col min="1645" max="1645" width="42.42578125" style="1" bestFit="1" customWidth="1"/>
    <col min="1646" max="1646" width="11.42578125" style="1" customWidth="1"/>
    <col min="1647" max="1647" width="13.85546875" style="1" customWidth="1"/>
    <col min="1648" max="1648" width="21.5703125" style="1" customWidth="1"/>
    <col min="1649" max="1649" width="8.7109375" style="1"/>
    <col min="1650" max="1650" width="18.5703125" style="1" bestFit="1" customWidth="1"/>
    <col min="1651" max="1899" width="8.7109375" style="1"/>
    <col min="1900" max="1900" width="3.42578125" style="1" customWidth="1"/>
    <col min="1901" max="1901" width="42.42578125" style="1" bestFit="1" customWidth="1"/>
    <col min="1902" max="1902" width="11.42578125" style="1" customWidth="1"/>
    <col min="1903" max="1903" width="13.85546875" style="1" customWidth="1"/>
    <col min="1904" max="1904" width="21.5703125" style="1" customWidth="1"/>
    <col min="1905" max="1905" width="8.7109375" style="1"/>
    <col min="1906" max="1906" width="18.5703125" style="1" bestFit="1" customWidth="1"/>
    <col min="1907" max="2155" width="8.7109375" style="1"/>
    <col min="2156" max="2156" width="3.42578125" style="1" customWidth="1"/>
    <col min="2157" max="2157" width="42.42578125" style="1" bestFit="1" customWidth="1"/>
    <col min="2158" max="2158" width="11.42578125" style="1" customWidth="1"/>
    <col min="2159" max="2159" width="13.85546875" style="1" customWidth="1"/>
    <col min="2160" max="2160" width="21.5703125" style="1" customWidth="1"/>
    <col min="2161" max="2161" width="8.7109375" style="1"/>
    <col min="2162" max="2162" width="18.5703125" style="1" bestFit="1" customWidth="1"/>
    <col min="2163" max="2411" width="8.7109375" style="1"/>
    <col min="2412" max="2412" width="3.42578125" style="1" customWidth="1"/>
    <col min="2413" max="2413" width="42.42578125" style="1" bestFit="1" customWidth="1"/>
    <col min="2414" max="2414" width="11.42578125" style="1" customWidth="1"/>
    <col min="2415" max="2415" width="13.85546875" style="1" customWidth="1"/>
    <col min="2416" max="2416" width="21.5703125" style="1" customWidth="1"/>
    <col min="2417" max="2417" width="8.7109375" style="1"/>
    <col min="2418" max="2418" width="18.5703125" style="1" bestFit="1" customWidth="1"/>
    <col min="2419" max="2667" width="8.7109375" style="1"/>
    <col min="2668" max="2668" width="3.42578125" style="1" customWidth="1"/>
    <col min="2669" max="2669" width="42.42578125" style="1" bestFit="1" customWidth="1"/>
    <col min="2670" max="2670" width="11.42578125" style="1" customWidth="1"/>
    <col min="2671" max="2671" width="13.85546875" style="1" customWidth="1"/>
    <col min="2672" max="2672" width="21.5703125" style="1" customWidth="1"/>
    <col min="2673" max="2673" width="8.7109375" style="1"/>
    <col min="2674" max="2674" width="18.5703125" style="1" bestFit="1" customWidth="1"/>
    <col min="2675" max="2923" width="8.7109375" style="1"/>
    <col min="2924" max="2924" width="3.42578125" style="1" customWidth="1"/>
    <col min="2925" max="2925" width="42.42578125" style="1" bestFit="1" customWidth="1"/>
    <col min="2926" max="2926" width="11.42578125" style="1" customWidth="1"/>
    <col min="2927" max="2927" width="13.85546875" style="1" customWidth="1"/>
    <col min="2928" max="2928" width="21.5703125" style="1" customWidth="1"/>
    <col min="2929" max="2929" width="8.7109375" style="1"/>
    <col min="2930" max="2930" width="18.5703125" style="1" bestFit="1" customWidth="1"/>
    <col min="2931" max="3179" width="8.7109375" style="1"/>
    <col min="3180" max="3180" width="3.42578125" style="1" customWidth="1"/>
    <col min="3181" max="3181" width="42.42578125" style="1" bestFit="1" customWidth="1"/>
    <col min="3182" max="3182" width="11.42578125" style="1" customWidth="1"/>
    <col min="3183" max="3183" width="13.85546875" style="1" customWidth="1"/>
    <col min="3184" max="3184" width="21.5703125" style="1" customWidth="1"/>
    <col min="3185" max="3185" width="8.7109375" style="1"/>
    <col min="3186" max="3186" width="18.5703125" style="1" bestFit="1" customWidth="1"/>
    <col min="3187" max="3435" width="8.7109375" style="1"/>
    <col min="3436" max="3436" width="3.42578125" style="1" customWidth="1"/>
    <col min="3437" max="3437" width="42.42578125" style="1" bestFit="1" customWidth="1"/>
    <col min="3438" max="3438" width="11.42578125" style="1" customWidth="1"/>
    <col min="3439" max="3439" width="13.85546875" style="1" customWidth="1"/>
    <col min="3440" max="3440" width="21.5703125" style="1" customWidth="1"/>
    <col min="3441" max="3441" width="8.7109375" style="1"/>
    <col min="3442" max="3442" width="18.5703125" style="1" bestFit="1" customWidth="1"/>
    <col min="3443" max="3691" width="8.7109375" style="1"/>
    <col min="3692" max="3692" width="3.42578125" style="1" customWidth="1"/>
    <col min="3693" max="3693" width="42.42578125" style="1" bestFit="1" customWidth="1"/>
    <col min="3694" max="3694" width="11.42578125" style="1" customWidth="1"/>
    <col min="3695" max="3695" width="13.85546875" style="1" customWidth="1"/>
    <col min="3696" max="3696" width="21.5703125" style="1" customWidth="1"/>
    <col min="3697" max="3697" width="8.7109375" style="1"/>
    <col min="3698" max="3698" width="18.5703125" style="1" bestFit="1" customWidth="1"/>
    <col min="3699" max="3947" width="8.7109375" style="1"/>
    <col min="3948" max="3948" width="3.42578125" style="1" customWidth="1"/>
    <col min="3949" max="3949" width="42.42578125" style="1" bestFit="1" customWidth="1"/>
    <col min="3950" max="3950" width="11.42578125" style="1" customWidth="1"/>
    <col min="3951" max="3951" width="13.85546875" style="1" customWidth="1"/>
    <col min="3952" max="3952" width="21.5703125" style="1" customWidth="1"/>
    <col min="3953" max="3953" width="8.7109375" style="1"/>
    <col min="3954" max="3954" width="18.5703125" style="1" bestFit="1" customWidth="1"/>
    <col min="3955" max="4203" width="8.7109375" style="1"/>
    <col min="4204" max="4204" width="3.42578125" style="1" customWidth="1"/>
    <col min="4205" max="4205" width="42.42578125" style="1" bestFit="1" customWidth="1"/>
    <col min="4206" max="4206" width="11.42578125" style="1" customWidth="1"/>
    <col min="4207" max="4207" width="13.85546875" style="1" customWidth="1"/>
    <col min="4208" max="4208" width="21.5703125" style="1" customWidth="1"/>
    <col min="4209" max="4209" width="8.7109375" style="1"/>
    <col min="4210" max="4210" width="18.5703125" style="1" bestFit="1" customWidth="1"/>
    <col min="4211" max="4459" width="8.7109375" style="1"/>
    <col min="4460" max="4460" width="3.42578125" style="1" customWidth="1"/>
    <col min="4461" max="4461" width="42.42578125" style="1" bestFit="1" customWidth="1"/>
    <col min="4462" max="4462" width="11.42578125" style="1" customWidth="1"/>
    <col min="4463" max="4463" width="13.85546875" style="1" customWidth="1"/>
    <col min="4464" max="4464" width="21.5703125" style="1" customWidth="1"/>
    <col min="4465" max="4465" width="8.7109375" style="1"/>
    <col min="4466" max="4466" width="18.5703125" style="1" bestFit="1" customWidth="1"/>
    <col min="4467" max="4715" width="8.7109375" style="1"/>
    <col min="4716" max="4716" width="3.42578125" style="1" customWidth="1"/>
    <col min="4717" max="4717" width="42.42578125" style="1" bestFit="1" customWidth="1"/>
    <col min="4718" max="4718" width="11.42578125" style="1" customWidth="1"/>
    <col min="4719" max="4719" width="13.85546875" style="1" customWidth="1"/>
    <col min="4720" max="4720" width="21.5703125" style="1" customWidth="1"/>
    <col min="4721" max="4721" width="8.7109375" style="1"/>
    <col min="4722" max="4722" width="18.5703125" style="1" bestFit="1" customWidth="1"/>
    <col min="4723" max="4971" width="8.7109375" style="1"/>
    <col min="4972" max="4972" width="3.42578125" style="1" customWidth="1"/>
    <col min="4973" max="4973" width="42.42578125" style="1" bestFit="1" customWidth="1"/>
    <col min="4974" max="4974" width="11.42578125" style="1" customWidth="1"/>
    <col min="4975" max="4975" width="13.85546875" style="1" customWidth="1"/>
    <col min="4976" max="4976" width="21.5703125" style="1" customWidth="1"/>
    <col min="4977" max="4977" width="8.7109375" style="1"/>
    <col min="4978" max="4978" width="18.5703125" style="1" bestFit="1" customWidth="1"/>
    <col min="4979" max="5227" width="8.7109375" style="1"/>
    <col min="5228" max="5228" width="3.42578125" style="1" customWidth="1"/>
    <col min="5229" max="5229" width="42.42578125" style="1" bestFit="1" customWidth="1"/>
    <col min="5230" max="5230" width="11.42578125" style="1" customWidth="1"/>
    <col min="5231" max="5231" width="13.85546875" style="1" customWidth="1"/>
    <col min="5232" max="5232" width="21.5703125" style="1" customWidth="1"/>
    <col min="5233" max="5233" width="8.7109375" style="1"/>
    <col min="5234" max="5234" width="18.5703125" style="1" bestFit="1" customWidth="1"/>
    <col min="5235" max="5483" width="8.7109375" style="1"/>
    <col min="5484" max="5484" width="3.42578125" style="1" customWidth="1"/>
    <col min="5485" max="5485" width="42.42578125" style="1" bestFit="1" customWidth="1"/>
    <col min="5486" max="5486" width="11.42578125" style="1" customWidth="1"/>
    <col min="5487" max="5487" width="13.85546875" style="1" customWidth="1"/>
    <col min="5488" max="5488" width="21.5703125" style="1" customWidth="1"/>
    <col min="5489" max="5489" width="8.7109375" style="1"/>
    <col min="5490" max="5490" width="18.5703125" style="1" bestFit="1" customWidth="1"/>
    <col min="5491" max="5739" width="8.7109375" style="1"/>
    <col min="5740" max="5740" width="3.42578125" style="1" customWidth="1"/>
    <col min="5741" max="5741" width="42.42578125" style="1" bestFit="1" customWidth="1"/>
    <col min="5742" max="5742" width="11.42578125" style="1" customWidth="1"/>
    <col min="5743" max="5743" width="13.85546875" style="1" customWidth="1"/>
    <col min="5744" max="5744" width="21.5703125" style="1" customWidth="1"/>
    <col min="5745" max="5745" width="8.7109375" style="1"/>
    <col min="5746" max="5746" width="18.5703125" style="1" bestFit="1" customWidth="1"/>
    <col min="5747" max="5995" width="8.7109375" style="1"/>
    <col min="5996" max="5996" width="3.42578125" style="1" customWidth="1"/>
    <col min="5997" max="5997" width="42.42578125" style="1" bestFit="1" customWidth="1"/>
    <col min="5998" max="5998" width="11.42578125" style="1" customWidth="1"/>
    <col min="5999" max="5999" width="13.85546875" style="1" customWidth="1"/>
    <col min="6000" max="6000" width="21.5703125" style="1" customWidth="1"/>
    <col min="6001" max="6001" width="8.7109375" style="1"/>
    <col min="6002" max="6002" width="18.5703125" style="1" bestFit="1" customWidth="1"/>
    <col min="6003" max="6251" width="8.7109375" style="1"/>
    <col min="6252" max="6252" width="3.42578125" style="1" customWidth="1"/>
    <col min="6253" max="6253" width="42.42578125" style="1" bestFit="1" customWidth="1"/>
    <col min="6254" max="6254" width="11.42578125" style="1" customWidth="1"/>
    <col min="6255" max="6255" width="13.85546875" style="1" customWidth="1"/>
    <col min="6256" max="6256" width="21.5703125" style="1" customWidth="1"/>
    <col min="6257" max="6257" width="8.7109375" style="1"/>
    <col min="6258" max="6258" width="18.5703125" style="1" bestFit="1" customWidth="1"/>
    <col min="6259" max="6507" width="8.7109375" style="1"/>
    <col min="6508" max="6508" width="3.42578125" style="1" customWidth="1"/>
    <col min="6509" max="6509" width="42.42578125" style="1" bestFit="1" customWidth="1"/>
    <col min="6510" max="6510" width="11.42578125" style="1" customWidth="1"/>
    <col min="6511" max="6511" width="13.85546875" style="1" customWidth="1"/>
    <col min="6512" max="6512" width="21.5703125" style="1" customWidth="1"/>
    <col min="6513" max="6513" width="8.7109375" style="1"/>
    <col min="6514" max="6514" width="18.5703125" style="1" bestFit="1" customWidth="1"/>
    <col min="6515" max="6763" width="8.7109375" style="1"/>
    <col min="6764" max="6764" width="3.42578125" style="1" customWidth="1"/>
    <col min="6765" max="6765" width="42.42578125" style="1" bestFit="1" customWidth="1"/>
    <col min="6766" max="6766" width="11.42578125" style="1" customWidth="1"/>
    <col min="6767" max="6767" width="13.85546875" style="1" customWidth="1"/>
    <col min="6768" max="6768" width="21.5703125" style="1" customWidth="1"/>
    <col min="6769" max="6769" width="8.7109375" style="1"/>
    <col min="6770" max="6770" width="18.5703125" style="1" bestFit="1" customWidth="1"/>
    <col min="6771" max="7019" width="8.7109375" style="1"/>
    <col min="7020" max="7020" width="3.42578125" style="1" customWidth="1"/>
    <col min="7021" max="7021" width="42.42578125" style="1" bestFit="1" customWidth="1"/>
    <col min="7022" max="7022" width="11.42578125" style="1" customWidth="1"/>
    <col min="7023" max="7023" width="13.85546875" style="1" customWidth="1"/>
    <col min="7024" max="7024" width="21.5703125" style="1" customWidth="1"/>
    <col min="7025" max="7025" width="8.7109375" style="1"/>
    <col min="7026" max="7026" width="18.5703125" style="1" bestFit="1" customWidth="1"/>
    <col min="7027" max="7275" width="8.7109375" style="1"/>
    <col min="7276" max="7276" width="3.42578125" style="1" customWidth="1"/>
    <col min="7277" max="7277" width="42.42578125" style="1" bestFit="1" customWidth="1"/>
    <col min="7278" max="7278" width="11.42578125" style="1" customWidth="1"/>
    <col min="7279" max="7279" width="13.85546875" style="1" customWidth="1"/>
    <col min="7280" max="7280" width="21.5703125" style="1" customWidth="1"/>
    <col min="7281" max="7281" width="8.7109375" style="1"/>
    <col min="7282" max="7282" width="18.5703125" style="1" bestFit="1" customWidth="1"/>
    <col min="7283" max="7531" width="8.7109375" style="1"/>
    <col min="7532" max="7532" width="3.42578125" style="1" customWidth="1"/>
    <col min="7533" max="7533" width="42.42578125" style="1" bestFit="1" customWidth="1"/>
    <col min="7534" max="7534" width="11.42578125" style="1" customWidth="1"/>
    <col min="7535" max="7535" width="13.85546875" style="1" customWidth="1"/>
    <col min="7536" max="7536" width="21.5703125" style="1" customWidth="1"/>
    <col min="7537" max="7537" width="8.7109375" style="1"/>
    <col min="7538" max="7538" width="18.5703125" style="1" bestFit="1" customWidth="1"/>
    <col min="7539" max="7787" width="8.7109375" style="1"/>
    <col min="7788" max="7788" width="3.42578125" style="1" customWidth="1"/>
    <col min="7789" max="7789" width="42.42578125" style="1" bestFit="1" customWidth="1"/>
    <col min="7790" max="7790" width="11.42578125" style="1" customWidth="1"/>
    <col min="7791" max="7791" width="13.85546875" style="1" customWidth="1"/>
    <col min="7792" max="7792" width="21.5703125" style="1" customWidth="1"/>
    <col min="7793" max="7793" width="8.7109375" style="1"/>
    <col min="7794" max="7794" width="18.5703125" style="1" bestFit="1" customWidth="1"/>
    <col min="7795" max="8043" width="8.7109375" style="1"/>
    <col min="8044" max="8044" width="3.42578125" style="1" customWidth="1"/>
    <col min="8045" max="8045" width="42.42578125" style="1" bestFit="1" customWidth="1"/>
    <col min="8046" max="8046" width="11.42578125" style="1" customWidth="1"/>
    <col min="8047" max="8047" width="13.85546875" style="1" customWidth="1"/>
    <col min="8048" max="8048" width="21.5703125" style="1" customWidth="1"/>
    <col min="8049" max="8049" width="8.7109375" style="1"/>
    <col min="8050" max="8050" width="18.5703125" style="1" bestFit="1" customWidth="1"/>
    <col min="8051" max="8299" width="8.7109375" style="1"/>
    <col min="8300" max="8300" width="3.42578125" style="1" customWidth="1"/>
    <col min="8301" max="8301" width="42.42578125" style="1" bestFit="1" customWidth="1"/>
    <col min="8302" max="8302" width="11.42578125" style="1" customWidth="1"/>
    <col min="8303" max="8303" width="13.85546875" style="1" customWidth="1"/>
    <col min="8304" max="8304" width="21.5703125" style="1" customWidth="1"/>
    <col min="8305" max="8305" width="8.7109375" style="1"/>
    <col min="8306" max="8306" width="18.5703125" style="1" bestFit="1" customWidth="1"/>
    <col min="8307" max="8555" width="8.7109375" style="1"/>
    <col min="8556" max="8556" width="3.42578125" style="1" customWidth="1"/>
    <col min="8557" max="8557" width="42.42578125" style="1" bestFit="1" customWidth="1"/>
    <col min="8558" max="8558" width="11.42578125" style="1" customWidth="1"/>
    <col min="8559" max="8559" width="13.85546875" style="1" customWidth="1"/>
    <col min="8560" max="8560" width="21.5703125" style="1" customWidth="1"/>
    <col min="8561" max="8561" width="8.7109375" style="1"/>
    <col min="8562" max="8562" width="18.5703125" style="1" bestFit="1" customWidth="1"/>
    <col min="8563" max="8811" width="8.7109375" style="1"/>
    <col min="8812" max="8812" width="3.42578125" style="1" customWidth="1"/>
    <col min="8813" max="8813" width="42.42578125" style="1" bestFit="1" customWidth="1"/>
    <col min="8814" max="8814" width="11.42578125" style="1" customWidth="1"/>
    <col min="8815" max="8815" width="13.85546875" style="1" customWidth="1"/>
    <col min="8816" max="8816" width="21.5703125" style="1" customWidth="1"/>
    <col min="8817" max="8817" width="8.7109375" style="1"/>
    <col min="8818" max="8818" width="18.5703125" style="1" bestFit="1" customWidth="1"/>
    <col min="8819" max="9067" width="8.7109375" style="1"/>
    <col min="9068" max="9068" width="3.42578125" style="1" customWidth="1"/>
    <col min="9069" max="9069" width="42.42578125" style="1" bestFit="1" customWidth="1"/>
    <col min="9070" max="9070" width="11.42578125" style="1" customWidth="1"/>
    <col min="9071" max="9071" width="13.85546875" style="1" customWidth="1"/>
    <col min="9072" max="9072" width="21.5703125" style="1" customWidth="1"/>
    <col min="9073" max="9073" width="8.7109375" style="1"/>
    <col min="9074" max="9074" width="18.5703125" style="1" bestFit="1" customWidth="1"/>
    <col min="9075" max="9323" width="8.7109375" style="1"/>
    <col min="9324" max="9324" width="3.42578125" style="1" customWidth="1"/>
    <col min="9325" max="9325" width="42.42578125" style="1" bestFit="1" customWidth="1"/>
    <col min="9326" max="9326" width="11.42578125" style="1" customWidth="1"/>
    <col min="9327" max="9327" width="13.85546875" style="1" customWidth="1"/>
    <col min="9328" max="9328" width="21.5703125" style="1" customWidth="1"/>
    <col min="9329" max="9329" width="8.7109375" style="1"/>
    <col min="9330" max="9330" width="18.5703125" style="1" bestFit="1" customWidth="1"/>
    <col min="9331" max="9579" width="8.7109375" style="1"/>
    <col min="9580" max="9580" width="3.42578125" style="1" customWidth="1"/>
    <col min="9581" max="9581" width="42.42578125" style="1" bestFit="1" customWidth="1"/>
    <col min="9582" max="9582" width="11.42578125" style="1" customWidth="1"/>
    <col min="9583" max="9583" width="13.85546875" style="1" customWidth="1"/>
    <col min="9584" max="9584" width="21.5703125" style="1" customWidth="1"/>
    <col min="9585" max="9585" width="8.7109375" style="1"/>
    <col min="9586" max="9586" width="18.5703125" style="1" bestFit="1" customWidth="1"/>
    <col min="9587" max="9835" width="8.7109375" style="1"/>
    <col min="9836" max="9836" width="3.42578125" style="1" customWidth="1"/>
    <col min="9837" max="9837" width="42.42578125" style="1" bestFit="1" customWidth="1"/>
    <col min="9838" max="9838" width="11.42578125" style="1" customWidth="1"/>
    <col min="9839" max="9839" width="13.85546875" style="1" customWidth="1"/>
    <col min="9840" max="9840" width="21.5703125" style="1" customWidth="1"/>
    <col min="9841" max="9841" width="8.7109375" style="1"/>
    <col min="9842" max="9842" width="18.5703125" style="1" bestFit="1" customWidth="1"/>
    <col min="9843" max="10091" width="8.7109375" style="1"/>
    <col min="10092" max="10092" width="3.42578125" style="1" customWidth="1"/>
    <col min="10093" max="10093" width="42.42578125" style="1" bestFit="1" customWidth="1"/>
    <col min="10094" max="10094" width="11.42578125" style="1" customWidth="1"/>
    <col min="10095" max="10095" width="13.85546875" style="1" customWidth="1"/>
    <col min="10096" max="10096" width="21.5703125" style="1" customWidth="1"/>
    <col min="10097" max="10097" width="8.7109375" style="1"/>
    <col min="10098" max="10098" width="18.5703125" style="1" bestFit="1" customWidth="1"/>
    <col min="10099" max="10347" width="8.7109375" style="1"/>
    <col min="10348" max="10348" width="3.42578125" style="1" customWidth="1"/>
    <col min="10349" max="10349" width="42.42578125" style="1" bestFit="1" customWidth="1"/>
    <col min="10350" max="10350" width="11.42578125" style="1" customWidth="1"/>
    <col min="10351" max="10351" width="13.85546875" style="1" customWidth="1"/>
    <col min="10352" max="10352" width="21.5703125" style="1" customWidth="1"/>
    <col min="10353" max="10353" width="8.7109375" style="1"/>
    <col min="10354" max="10354" width="18.5703125" style="1" bestFit="1" customWidth="1"/>
    <col min="10355" max="10603" width="8.7109375" style="1"/>
    <col min="10604" max="10604" width="3.42578125" style="1" customWidth="1"/>
    <col min="10605" max="10605" width="42.42578125" style="1" bestFit="1" customWidth="1"/>
    <col min="10606" max="10606" width="11.42578125" style="1" customWidth="1"/>
    <col min="10607" max="10607" width="13.85546875" style="1" customWidth="1"/>
    <col min="10608" max="10608" width="21.5703125" style="1" customWidth="1"/>
    <col min="10609" max="10609" width="8.7109375" style="1"/>
    <col min="10610" max="10610" width="18.5703125" style="1" bestFit="1" customWidth="1"/>
    <col min="10611" max="10859" width="8.7109375" style="1"/>
    <col min="10860" max="10860" width="3.42578125" style="1" customWidth="1"/>
    <col min="10861" max="10861" width="42.42578125" style="1" bestFit="1" customWidth="1"/>
    <col min="10862" max="10862" width="11.42578125" style="1" customWidth="1"/>
    <col min="10863" max="10863" width="13.85546875" style="1" customWidth="1"/>
    <col min="10864" max="10864" width="21.5703125" style="1" customWidth="1"/>
    <col min="10865" max="10865" width="8.7109375" style="1"/>
    <col min="10866" max="10866" width="18.5703125" style="1" bestFit="1" customWidth="1"/>
    <col min="10867" max="11115" width="8.7109375" style="1"/>
    <col min="11116" max="11116" width="3.42578125" style="1" customWidth="1"/>
    <col min="11117" max="11117" width="42.42578125" style="1" bestFit="1" customWidth="1"/>
    <col min="11118" max="11118" width="11.42578125" style="1" customWidth="1"/>
    <col min="11119" max="11119" width="13.85546875" style="1" customWidth="1"/>
    <col min="11120" max="11120" width="21.5703125" style="1" customWidth="1"/>
    <col min="11121" max="11121" width="8.7109375" style="1"/>
    <col min="11122" max="11122" width="18.5703125" style="1" bestFit="1" customWidth="1"/>
    <col min="11123" max="11371" width="8.7109375" style="1"/>
    <col min="11372" max="11372" width="3.42578125" style="1" customWidth="1"/>
    <col min="11373" max="11373" width="42.42578125" style="1" bestFit="1" customWidth="1"/>
    <col min="11374" max="11374" width="11.42578125" style="1" customWidth="1"/>
    <col min="11375" max="11375" width="13.85546875" style="1" customWidth="1"/>
    <col min="11376" max="11376" width="21.5703125" style="1" customWidth="1"/>
    <col min="11377" max="11377" width="8.7109375" style="1"/>
    <col min="11378" max="11378" width="18.5703125" style="1" bestFit="1" customWidth="1"/>
    <col min="11379" max="11627" width="8.7109375" style="1"/>
    <col min="11628" max="11628" width="3.42578125" style="1" customWidth="1"/>
    <col min="11629" max="11629" width="42.42578125" style="1" bestFit="1" customWidth="1"/>
    <col min="11630" max="11630" width="11.42578125" style="1" customWidth="1"/>
    <col min="11631" max="11631" width="13.85546875" style="1" customWidth="1"/>
    <col min="11632" max="11632" width="21.5703125" style="1" customWidth="1"/>
    <col min="11633" max="11633" width="8.7109375" style="1"/>
    <col min="11634" max="11634" width="18.5703125" style="1" bestFit="1" customWidth="1"/>
    <col min="11635" max="11883" width="8.7109375" style="1"/>
    <col min="11884" max="11884" width="3.42578125" style="1" customWidth="1"/>
    <col min="11885" max="11885" width="42.42578125" style="1" bestFit="1" customWidth="1"/>
    <col min="11886" max="11886" width="11.42578125" style="1" customWidth="1"/>
    <col min="11887" max="11887" width="13.85546875" style="1" customWidth="1"/>
    <col min="11888" max="11888" width="21.5703125" style="1" customWidth="1"/>
    <col min="11889" max="11889" width="8.7109375" style="1"/>
    <col min="11890" max="11890" width="18.5703125" style="1" bestFit="1" customWidth="1"/>
    <col min="11891" max="12139" width="8.7109375" style="1"/>
    <col min="12140" max="12140" width="3.42578125" style="1" customWidth="1"/>
    <col min="12141" max="12141" width="42.42578125" style="1" bestFit="1" customWidth="1"/>
    <col min="12142" max="12142" width="11.42578125" style="1" customWidth="1"/>
    <col min="12143" max="12143" width="13.85546875" style="1" customWidth="1"/>
    <col min="12144" max="12144" width="21.5703125" style="1" customWidth="1"/>
    <col min="12145" max="12145" width="8.7109375" style="1"/>
    <col min="12146" max="12146" width="18.5703125" style="1" bestFit="1" customWidth="1"/>
    <col min="12147" max="12395" width="8.7109375" style="1"/>
    <col min="12396" max="12396" width="3.42578125" style="1" customWidth="1"/>
    <col min="12397" max="12397" width="42.42578125" style="1" bestFit="1" customWidth="1"/>
    <col min="12398" max="12398" width="11.42578125" style="1" customWidth="1"/>
    <col min="12399" max="12399" width="13.85546875" style="1" customWidth="1"/>
    <col min="12400" max="12400" width="21.5703125" style="1" customWidth="1"/>
    <col min="12401" max="12401" width="8.7109375" style="1"/>
    <col min="12402" max="12402" width="18.5703125" style="1" bestFit="1" customWidth="1"/>
    <col min="12403" max="12651" width="8.7109375" style="1"/>
    <col min="12652" max="12652" width="3.42578125" style="1" customWidth="1"/>
    <col min="12653" max="12653" width="42.42578125" style="1" bestFit="1" customWidth="1"/>
    <col min="12654" max="12654" width="11.42578125" style="1" customWidth="1"/>
    <col min="12655" max="12655" width="13.85546875" style="1" customWidth="1"/>
    <col min="12656" max="12656" width="21.5703125" style="1" customWidth="1"/>
    <col min="12657" max="12657" width="8.7109375" style="1"/>
    <col min="12658" max="12658" width="18.5703125" style="1" bestFit="1" customWidth="1"/>
    <col min="12659" max="12907" width="8.7109375" style="1"/>
    <col min="12908" max="12908" width="3.42578125" style="1" customWidth="1"/>
    <col min="12909" max="12909" width="42.42578125" style="1" bestFit="1" customWidth="1"/>
    <col min="12910" max="12910" width="11.42578125" style="1" customWidth="1"/>
    <col min="12911" max="12911" width="13.85546875" style="1" customWidth="1"/>
    <col min="12912" max="12912" width="21.5703125" style="1" customWidth="1"/>
    <col min="12913" max="12913" width="8.7109375" style="1"/>
    <col min="12914" max="12914" width="18.5703125" style="1" bestFit="1" customWidth="1"/>
    <col min="12915" max="13163" width="8.7109375" style="1"/>
    <col min="13164" max="13164" width="3.42578125" style="1" customWidth="1"/>
    <col min="13165" max="13165" width="42.42578125" style="1" bestFit="1" customWidth="1"/>
    <col min="13166" max="13166" width="11.42578125" style="1" customWidth="1"/>
    <col min="13167" max="13167" width="13.85546875" style="1" customWidth="1"/>
    <col min="13168" max="13168" width="21.5703125" style="1" customWidth="1"/>
    <col min="13169" max="13169" width="8.7109375" style="1"/>
    <col min="13170" max="13170" width="18.5703125" style="1" bestFit="1" customWidth="1"/>
    <col min="13171" max="13419" width="8.7109375" style="1"/>
    <col min="13420" max="13420" width="3.42578125" style="1" customWidth="1"/>
    <col min="13421" max="13421" width="42.42578125" style="1" bestFit="1" customWidth="1"/>
    <col min="13422" max="13422" width="11.42578125" style="1" customWidth="1"/>
    <col min="13423" max="13423" width="13.85546875" style="1" customWidth="1"/>
    <col min="13424" max="13424" width="21.5703125" style="1" customWidth="1"/>
    <col min="13425" max="13425" width="8.7109375" style="1"/>
    <col min="13426" max="13426" width="18.5703125" style="1" bestFit="1" customWidth="1"/>
    <col min="13427" max="13675" width="8.7109375" style="1"/>
    <col min="13676" max="13676" width="3.42578125" style="1" customWidth="1"/>
    <col min="13677" max="13677" width="42.42578125" style="1" bestFit="1" customWidth="1"/>
    <col min="13678" max="13678" width="11.42578125" style="1" customWidth="1"/>
    <col min="13679" max="13679" width="13.85546875" style="1" customWidth="1"/>
    <col min="13680" max="13680" width="21.5703125" style="1" customWidth="1"/>
    <col min="13681" max="13681" width="8.7109375" style="1"/>
    <col min="13682" max="13682" width="18.5703125" style="1" bestFit="1" customWidth="1"/>
    <col min="13683" max="13931" width="8.7109375" style="1"/>
    <col min="13932" max="13932" width="3.42578125" style="1" customWidth="1"/>
    <col min="13933" max="13933" width="42.42578125" style="1" bestFit="1" customWidth="1"/>
    <col min="13934" max="13934" width="11.42578125" style="1" customWidth="1"/>
    <col min="13935" max="13935" width="13.85546875" style="1" customWidth="1"/>
    <col min="13936" max="13936" width="21.5703125" style="1" customWidth="1"/>
    <col min="13937" max="13937" width="8.7109375" style="1"/>
    <col min="13938" max="13938" width="18.5703125" style="1" bestFit="1" customWidth="1"/>
    <col min="13939" max="14187" width="8.7109375" style="1"/>
    <col min="14188" max="14188" width="3.42578125" style="1" customWidth="1"/>
    <col min="14189" max="14189" width="42.42578125" style="1" bestFit="1" customWidth="1"/>
    <col min="14190" max="14190" width="11.42578125" style="1" customWidth="1"/>
    <col min="14191" max="14191" width="13.85546875" style="1" customWidth="1"/>
    <col min="14192" max="14192" width="21.5703125" style="1" customWidth="1"/>
    <col min="14193" max="14193" width="8.7109375" style="1"/>
    <col min="14194" max="14194" width="18.5703125" style="1" bestFit="1" customWidth="1"/>
    <col min="14195" max="14443" width="8.7109375" style="1"/>
    <col min="14444" max="14444" width="3.42578125" style="1" customWidth="1"/>
    <col min="14445" max="14445" width="42.42578125" style="1" bestFit="1" customWidth="1"/>
    <col min="14446" max="14446" width="11.42578125" style="1" customWidth="1"/>
    <col min="14447" max="14447" width="13.85546875" style="1" customWidth="1"/>
    <col min="14448" max="14448" width="21.5703125" style="1" customWidth="1"/>
    <col min="14449" max="14449" width="8.7109375" style="1"/>
    <col min="14450" max="14450" width="18.5703125" style="1" bestFit="1" customWidth="1"/>
    <col min="14451" max="14699" width="8.7109375" style="1"/>
    <col min="14700" max="14700" width="3.42578125" style="1" customWidth="1"/>
    <col min="14701" max="14701" width="42.42578125" style="1" bestFit="1" customWidth="1"/>
    <col min="14702" max="14702" width="11.42578125" style="1" customWidth="1"/>
    <col min="14703" max="14703" width="13.85546875" style="1" customWidth="1"/>
    <col min="14704" max="14704" width="21.5703125" style="1" customWidth="1"/>
    <col min="14705" max="14705" width="8.7109375" style="1"/>
    <col min="14706" max="14706" width="18.5703125" style="1" bestFit="1" customWidth="1"/>
    <col min="14707" max="14955" width="8.7109375" style="1"/>
    <col min="14956" max="14956" width="3.42578125" style="1" customWidth="1"/>
    <col min="14957" max="14957" width="42.42578125" style="1" bestFit="1" customWidth="1"/>
    <col min="14958" max="14958" width="11.42578125" style="1" customWidth="1"/>
    <col min="14959" max="14959" width="13.85546875" style="1" customWidth="1"/>
    <col min="14960" max="14960" width="21.5703125" style="1" customWidth="1"/>
    <col min="14961" max="14961" width="8.7109375" style="1"/>
    <col min="14962" max="14962" width="18.5703125" style="1" bestFit="1" customWidth="1"/>
    <col min="14963" max="15211" width="8.7109375" style="1"/>
    <col min="15212" max="15212" width="3.42578125" style="1" customWidth="1"/>
    <col min="15213" max="15213" width="42.42578125" style="1" bestFit="1" customWidth="1"/>
    <col min="15214" max="15214" width="11.42578125" style="1" customWidth="1"/>
    <col min="15215" max="15215" width="13.85546875" style="1" customWidth="1"/>
    <col min="15216" max="15216" width="21.5703125" style="1" customWidth="1"/>
    <col min="15217" max="15217" width="8.7109375" style="1"/>
    <col min="15218" max="15218" width="18.5703125" style="1" bestFit="1" customWidth="1"/>
    <col min="15219" max="15467" width="8.7109375" style="1"/>
    <col min="15468" max="15468" width="3.42578125" style="1" customWidth="1"/>
    <col min="15469" max="15469" width="42.42578125" style="1" bestFit="1" customWidth="1"/>
    <col min="15470" max="15470" width="11.42578125" style="1" customWidth="1"/>
    <col min="15471" max="15471" width="13.85546875" style="1" customWidth="1"/>
    <col min="15472" max="15472" width="21.5703125" style="1" customWidth="1"/>
    <col min="15473" max="15473" width="8.7109375" style="1"/>
    <col min="15474" max="15474" width="18.5703125" style="1" bestFit="1" customWidth="1"/>
    <col min="15475" max="15723" width="8.7109375" style="1"/>
    <col min="15724" max="15724" width="3.42578125" style="1" customWidth="1"/>
    <col min="15725" max="15725" width="42.42578125" style="1" bestFit="1" customWidth="1"/>
    <col min="15726" max="15726" width="11.42578125" style="1" customWidth="1"/>
    <col min="15727" max="15727" width="13.85546875" style="1" customWidth="1"/>
    <col min="15728" max="15728" width="21.5703125" style="1" customWidth="1"/>
    <col min="15729" max="15729" width="8.7109375" style="1"/>
    <col min="15730" max="15730" width="18.5703125" style="1" bestFit="1" customWidth="1"/>
    <col min="15731" max="15979" width="8.7109375" style="1"/>
    <col min="15980" max="15980" width="3.42578125" style="1" customWidth="1"/>
    <col min="15981" max="15981" width="42.42578125" style="1" bestFit="1" customWidth="1"/>
    <col min="15982" max="15982" width="11.42578125" style="1" customWidth="1"/>
    <col min="15983" max="15983" width="13.85546875" style="1" customWidth="1"/>
    <col min="15984" max="15984" width="21.5703125" style="1" customWidth="1"/>
    <col min="15985" max="15985" width="8.7109375" style="1"/>
    <col min="15986" max="15986" width="18.5703125" style="1" bestFit="1" customWidth="1"/>
    <col min="15987" max="16373" width="8.7109375" style="1"/>
    <col min="16374" max="16384" width="9.140625" style="1" customWidth="1"/>
  </cols>
  <sheetData>
    <row r="1" spans="2:7" ht="18.75" thickBot="1" x14ac:dyDescent="0.25">
      <c r="B1" s="126" t="s">
        <v>137</v>
      </c>
      <c r="C1" s="126"/>
      <c r="D1" s="126"/>
      <c r="E1" s="126"/>
      <c r="F1" s="126"/>
      <c r="G1" s="126"/>
    </row>
    <row r="2" spans="2:7" ht="13.5" thickBot="1" x14ac:dyDescent="0.25">
      <c r="B2" s="2" t="s">
        <v>0</v>
      </c>
      <c r="C2" s="127" t="s">
        <v>1</v>
      </c>
      <c r="D2" s="127"/>
      <c r="E2" s="127"/>
      <c r="F2" s="127"/>
      <c r="G2" s="128"/>
    </row>
    <row r="3" spans="2:7" x14ac:dyDescent="0.2">
      <c r="B3" s="3"/>
      <c r="C3" s="4">
        <v>1</v>
      </c>
      <c r="D3" s="5" t="s">
        <v>2</v>
      </c>
      <c r="E3" s="129" t="s">
        <v>138</v>
      </c>
      <c r="F3" s="130"/>
      <c r="G3" s="131"/>
    </row>
    <row r="4" spans="2:7" ht="77.25" customHeight="1" x14ac:dyDescent="0.2">
      <c r="B4" s="6"/>
      <c r="C4" s="7">
        <v>2</v>
      </c>
      <c r="D4" s="8" t="s">
        <v>3</v>
      </c>
      <c r="E4" s="132" t="s">
        <v>131</v>
      </c>
      <c r="F4" s="133"/>
      <c r="G4" s="134"/>
    </row>
    <row r="5" spans="2:7" x14ac:dyDescent="0.2">
      <c r="B5" s="9"/>
      <c r="C5" s="10">
        <v>3</v>
      </c>
      <c r="D5" s="11" t="s">
        <v>4</v>
      </c>
      <c r="E5" s="135" t="s">
        <v>132</v>
      </c>
      <c r="F5" s="136"/>
      <c r="G5" s="137"/>
    </row>
    <row r="6" spans="2:7" x14ac:dyDescent="0.2">
      <c r="B6" s="12"/>
      <c r="C6" s="13">
        <v>4</v>
      </c>
      <c r="D6" s="14" t="s">
        <v>5</v>
      </c>
      <c r="E6" s="138" t="s">
        <v>139</v>
      </c>
      <c r="F6" s="139"/>
      <c r="G6" s="140"/>
    </row>
    <row r="7" spans="2:7" x14ac:dyDescent="0.2">
      <c r="B7" s="12"/>
      <c r="C7" s="13">
        <v>5</v>
      </c>
      <c r="D7" s="14" t="s">
        <v>6</v>
      </c>
      <c r="E7" s="121" t="s">
        <v>136</v>
      </c>
      <c r="F7" s="122"/>
      <c r="G7" s="123"/>
    </row>
    <row r="8" spans="2:7" x14ac:dyDescent="0.2">
      <c r="B8" s="12"/>
      <c r="C8" s="13">
        <v>6</v>
      </c>
      <c r="D8" s="14" t="s">
        <v>7</v>
      </c>
      <c r="E8" s="138">
        <v>0</v>
      </c>
      <c r="F8" s="139"/>
      <c r="G8" s="140"/>
    </row>
    <row r="9" spans="2:7" x14ac:dyDescent="0.2">
      <c r="B9" s="12"/>
      <c r="C9" s="13">
        <v>7</v>
      </c>
      <c r="D9" s="14" t="s">
        <v>8</v>
      </c>
      <c r="E9" s="116" t="s">
        <v>139</v>
      </c>
      <c r="F9" s="117"/>
      <c r="G9" s="118"/>
    </row>
    <row r="10" spans="2:7" ht="12.75" customHeight="1" x14ac:dyDescent="0.2">
      <c r="B10" s="12"/>
      <c r="C10" s="13">
        <v>8</v>
      </c>
      <c r="D10" s="14" t="s">
        <v>9</v>
      </c>
      <c r="E10" s="119" t="s">
        <v>128</v>
      </c>
      <c r="F10" s="119"/>
      <c r="G10" s="120"/>
    </row>
    <row r="11" spans="2:7" ht="13.5" thickBot="1" x14ac:dyDescent="0.25">
      <c r="B11" s="12"/>
      <c r="C11" s="13">
        <v>9</v>
      </c>
      <c r="D11" s="14" t="s">
        <v>11</v>
      </c>
      <c r="E11" s="121">
        <v>24</v>
      </c>
      <c r="F11" s="122"/>
      <c r="G11" s="123"/>
    </row>
    <row r="12" spans="2:7" ht="13.5" thickBot="1" x14ac:dyDescent="0.25">
      <c r="B12" s="2" t="s">
        <v>12</v>
      </c>
      <c r="C12" s="124" t="s">
        <v>13</v>
      </c>
      <c r="D12" s="125"/>
      <c r="E12" s="2" t="s">
        <v>14</v>
      </c>
      <c r="F12" s="19" t="s">
        <v>15</v>
      </c>
      <c r="G12" s="20" t="s">
        <v>16</v>
      </c>
    </row>
    <row r="13" spans="2:7" ht="13.5" thickBot="1" x14ac:dyDescent="0.25">
      <c r="B13" s="21"/>
      <c r="C13" s="22" t="s">
        <v>17</v>
      </c>
      <c r="D13" s="23"/>
      <c r="E13" s="24"/>
      <c r="F13" s="24"/>
      <c r="G13" s="25"/>
    </row>
    <row r="14" spans="2:7" x14ac:dyDescent="0.2">
      <c r="B14" s="12"/>
      <c r="C14" s="7">
        <v>1</v>
      </c>
      <c r="D14" s="26" t="s">
        <v>18</v>
      </c>
      <c r="E14" s="27"/>
      <c r="F14" s="28">
        <v>0</v>
      </c>
      <c r="G14" s="29">
        <v>0</v>
      </c>
    </row>
    <row r="15" spans="2:7" s="33" customFormat="1" x14ac:dyDescent="0.2">
      <c r="B15" s="12"/>
      <c r="C15" s="13">
        <v>2</v>
      </c>
      <c r="D15" s="14" t="s">
        <v>20</v>
      </c>
      <c r="E15" s="34"/>
      <c r="F15" s="35"/>
      <c r="G15" s="36">
        <f t="shared" ref="G15:G20" si="0">F15*$G$95</f>
        <v>0</v>
      </c>
    </row>
    <row r="16" spans="2:7" x14ac:dyDescent="0.2">
      <c r="B16" s="12"/>
      <c r="C16" s="13">
        <v>3</v>
      </c>
      <c r="D16" s="14" t="s">
        <v>21</v>
      </c>
      <c r="E16" s="34"/>
      <c r="F16" s="35"/>
      <c r="G16" s="36">
        <f t="shared" si="0"/>
        <v>0</v>
      </c>
    </row>
    <row r="17" spans="2:7" x14ac:dyDescent="0.2">
      <c r="B17" s="12"/>
      <c r="C17" s="13">
        <v>4</v>
      </c>
      <c r="D17" s="14" t="s">
        <v>21</v>
      </c>
      <c r="E17" s="34"/>
      <c r="F17" s="35"/>
      <c r="G17" s="36">
        <f t="shared" si="0"/>
        <v>0</v>
      </c>
    </row>
    <row r="18" spans="2:7" x14ac:dyDescent="0.2">
      <c r="B18" s="12"/>
      <c r="C18" s="13">
        <v>5</v>
      </c>
      <c r="D18" s="14" t="s">
        <v>21</v>
      </c>
      <c r="E18" s="34"/>
      <c r="F18" s="35"/>
      <c r="G18" s="36">
        <f t="shared" si="0"/>
        <v>0</v>
      </c>
    </row>
    <row r="19" spans="2:7" x14ac:dyDescent="0.2">
      <c r="B19" s="12"/>
      <c r="C19" s="13">
        <v>6</v>
      </c>
      <c r="D19" s="14" t="s">
        <v>21</v>
      </c>
      <c r="E19" s="34"/>
      <c r="F19" s="35"/>
      <c r="G19" s="36">
        <f t="shared" si="0"/>
        <v>0</v>
      </c>
    </row>
    <row r="20" spans="2:7" x14ac:dyDescent="0.2">
      <c r="B20" s="12"/>
      <c r="C20" s="13">
        <v>7</v>
      </c>
      <c r="D20" s="14" t="s">
        <v>21</v>
      </c>
      <c r="E20" s="34"/>
      <c r="F20" s="35"/>
      <c r="G20" s="36">
        <f t="shared" si="0"/>
        <v>0</v>
      </c>
    </row>
    <row r="21" spans="2:7" ht="13.5" thickBot="1" x14ac:dyDescent="0.25">
      <c r="B21" s="37"/>
      <c r="C21" s="38"/>
      <c r="D21" s="39" t="s">
        <v>22</v>
      </c>
      <c r="E21" s="40"/>
      <c r="F21" s="41">
        <f>SUM(F14:F20)</f>
        <v>0</v>
      </c>
      <c r="G21" s="42">
        <f>SUM(G14:G20)</f>
        <v>0</v>
      </c>
    </row>
    <row r="22" spans="2:7" ht="13.5" thickBot="1" x14ac:dyDescent="0.25">
      <c r="B22" s="43" t="s">
        <v>23</v>
      </c>
      <c r="C22" s="44" t="s">
        <v>24</v>
      </c>
      <c r="D22" s="45"/>
      <c r="E22" s="46"/>
      <c r="F22" s="46"/>
      <c r="G22" s="47"/>
    </row>
    <row r="23" spans="2:7" ht="13.5" thickBot="1" x14ac:dyDescent="0.25">
      <c r="B23" s="48" t="s">
        <v>25</v>
      </c>
      <c r="C23" s="44" t="s">
        <v>26</v>
      </c>
      <c r="D23" s="45"/>
      <c r="E23" s="46"/>
      <c r="F23" s="46"/>
      <c r="G23" s="47"/>
    </row>
    <row r="24" spans="2:7" x14ac:dyDescent="0.2">
      <c r="B24" s="12"/>
      <c r="C24" s="7">
        <v>1</v>
      </c>
      <c r="D24" s="26" t="s">
        <v>27</v>
      </c>
      <c r="E24" s="49">
        <v>0.2</v>
      </c>
      <c r="F24" s="50">
        <f>$F$21*E24</f>
        <v>0</v>
      </c>
      <c r="G24" s="51">
        <f t="shared" ref="G24:G31" si="1">$G$21*E24</f>
        <v>0</v>
      </c>
    </row>
    <row r="25" spans="2:7" x14ac:dyDescent="0.2">
      <c r="B25" s="12"/>
      <c r="C25" s="13">
        <v>2</v>
      </c>
      <c r="D25" s="14" t="s">
        <v>28</v>
      </c>
      <c r="E25" s="52">
        <v>1.4999999999999999E-2</v>
      </c>
      <c r="F25" s="31">
        <f t="shared" ref="F25:F31" si="2">$F$21*E25</f>
        <v>0</v>
      </c>
      <c r="G25" s="32">
        <f t="shared" si="1"/>
        <v>0</v>
      </c>
    </row>
    <row r="26" spans="2:7" x14ac:dyDescent="0.2">
      <c r="B26" s="12"/>
      <c r="C26" s="13">
        <v>3</v>
      </c>
      <c r="D26" s="14" t="s">
        <v>29</v>
      </c>
      <c r="E26" s="52">
        <v>0.01</v>
      </c>
      <c r="F26" s="31">
        <f t="shared" si="2"/>
        <v>0</v>
      </c>
      <c r="G26" s="32">
        <f t="shared" si="1"/>
        <v>0</v>
      </c>
    </row>
    <row r="27" spans="2:7" x14ac:dyDescent="0.2">
      <c r="B27" s="12"/>
      <c r="C27" s="13">
        <v>4</v>
      </c>
      <c r="D27" s="14" t="s">
        <v>30</v>
      </c>
      <c r="E27" s="52">
        <v>2E-3</v>
      </c>
      <c r="F27" s="31">
        <f t="shared" si="2"/>
        <v>0</v>
      </c>
      <c r="G27" s="32">
        <f t="shared" si="1"/>
        <v>0</v>
      </c>
    </row>
    <row r="28" spans="2:7" x14ac:dyDescent="0.2">
      <c r="B28" s="12"/>
      <c r="C28" s="13">
        <v>5</v>
      </c>
      <c r="D28" s="14" t="s">
        <v>31</v>
      </c>
      <c r="E28" s="52">
        <v>6.0000000000000001E-3</v>
      </c>
      <c r="F28" s="31">
        <f t="shared" si="2"/>
        <v>0</v>
      </c>
      <c r="G28" s="32">
        <f t="shared" si="1"/>
        <v>0</v>
      </c>
    </row>
    <row r="29" spans="2:7" x14ac:dyDescent="0.2">
      <c r="B29" s="12"/>
      <c r="C29" s="13">
        <v>6</v>
      </c>
      <c r="D29" s="14" t="s">
        <v>32</v>
      </c>
      <c r="E29" s="52">
        <v>2.5000000000000001E-2</v>
      </c>
      <c r="F29" s="31">
        <f t="shared" si="2"/>
        <v>0</v>
      </c>
      <c r="G29" s="32">
        <f t="shared" si="1"/>
        <v>0</v>
      </c>
    </row>
    <row r="30" spans="2:7" x14ac:dyDescent="0.2">
      <c r="B30" s="12"/>
      <c r="C30" s="13">
        <v>7</v>
      </c>
      <c r="D30" s="14" t="s">
        <v>33</v>
      </c>
      <c r="E30" s="52">
        <v>0.03</v>
      </c>
      <c r="F30" s="31">
        <f t="shared" si="2"/>
        <v>0</v>
      </c>
      <c r="G30" s="32">
        <f t="shared" si="1"/>
        <v>0</v>
      </c>
    </row>
    <row r="31" spans="2:7" x14ac:dyDescent="0.2">
      <c r="B31" s="12"/>
      <c r="C31" s="13">
        <v>8</v>
      </c>
      <c r="D31" s="14" t="s">
        <v>34</v>
      </c>
      <c r="E31" s="52">
        <v>0.08</v>
      </c>
      <c r="F31" s="31">
        <f t="shared" si="2"/>
        <v>0</v>
      </c>
      <c r="G31" s="32">
        <f t="shared" si="1"/>
        <v>0</v>
      </c>
    </row>
    <row r="32" spans="2:7" ht="13.5" thickBot="1" x14ac:dyDescent="0.25">
      <c r="B32" s="53"/>
      <c r="C32" s="38"/>
      <c r="D32" s="39" t="s">
        <v>35</v>
      </c>
      <c r="E32" s="54">
        <f>SUM(E24:E31)</f>
        <v>0.36800000000000005</v>
      </c>
      <c r="F32" s="55">
        <f>SUM(F24:F31)</f>
        <v>0</v>
      </c>
      <c r="G32" s="42">
        <f>SUM(G24:G31)</f>
        <v>0</v>
      </c>
    </row>
    <row r="33" spans="2:7" ht="13.5" thickBot="1" x14ac:dyDescent="0.25">
      <c r="B33" s="56" t="s">
        <v>36</v>
      </c>
      <c r="C33" s="44" t="s">
        <v>37</v>
      </c>
      <c r="D33" s="45"/>
      <c r="E33" s="57"/>
      <c r="F33" s="103"/>
      <c r="G33" s="104"/>
    </row>
    <row r="34" spans="2:7" x14ac:dyDescent="0.2">
      <c r="B34" s="12"/>
      <c r="C34" s="7">
        <v>1</v>
      </c>
      <c r="D34" s="26" t="s">
        <v>38</v>
      </c>
      <c r="E34" s="49">
        <v>8.3299999999999999E-2</v>
      </c>
      <c r="F34" s="50">
        <f t="shared" ref="F34:F35" si="3">$F$21*E34</f>
        <v>0</v>
      </c>
      <c r="G34" s="51">
        <f t="shared" ref="G34:G35" si="4">$G$21*E34</f>
        <v>0</v>
      </c>
    </row>
    <row r="35" spans="2:7" x14ac:dyDescent="0.2">
      <c r="B35" s="12"/>
      <c r="C35" s="13">
        <v>2</v>
      </c>
      <c r="D35" s="14" t="s">
        <v>39</v>
      </c>
      <c r="E35" s="58">
        <v>0</v>
      </c>
      <c r="F35" s="31">
        <f t="shared" si="3"/>
        <v>0</v>
      </c>
      <c r="G35" s="32">
        <f t="shared" si="4"/>
        <v>0</v>
      </c>
    </row>
    <row r="36" spans="2:7" x14ac:dyDescent="0.2">
      <c r="B36" s="53"/>
      <c r="C36" s="59"/>
      <c r="D36" s="60" t="s">
        <v>40</v>
      </c>
      <c r="E36" s="61">
        <f>SUM(E34:E35)</f>
        <v>8.3299999999999999E-2</v>
      </c>
      <c r="F36" s="62">
        <f>SUM(F34:F35)</f>
        <v>0</v>
      </c>
      <c r="G36" s="63">
        <f>SUM(G34:G35)</f>
        <v>0</v>
      </c>
    </row>
    <row r="37" spans="2:7" x14ac:dyDescent="0.2">
      <c r="B37" s="12"/>
      <c r="C37" s="13">
        <v>3</v>
      </c>
      <c r="D37" s="14" t="s">
        <v>41</v>
      </c>
      <c r="E37" s="52">
        <f>E32*E36</f>
        <v>3.0654400000000005E-2</v>
      </c>
      <c r="F37" s="31">
        <f t="shared" ref="F37" si="5">$F$21*E37</f>
        <v>0</v>
      </c>
      <c r="G37" s="32">
        <f>$G$21*E37</f>
        <v>0</v>
      </c>
    </row>
    <row r="38" spans="2:7" ht="13.5" thickBot="1" x14ac:dyDescent="0.25">
      <c r="B38" s="53"/>
      <c r="C38" s="38"/>
      <c r="D38" s="39" t="s">
        <v>35</v>
      </c>
      <c r="E38" s="54">
        <f>E36+E37</f>
        <v>0.11395440000000001</v>
      </c>
      <c r="F38" s="55">
        <f>SUM(F36:F37)</f>
        <v>0</v>
      </c>
      <c r="G38" s="42">
        <f>SUM(G36:G37)</f>
        <v>0</v>
      </c>
    </row>
    <row r="39" spans="2:7" ht="13.5" thickBot="1" x14ac:dyDescent="0.25">
      <c r="B39" s="56" t="s">
        <v>42</v>
      </c>
      <c r="C39" s="44" t="s">
        <v>43</v>
      </c>
      <c r="D39" s="44"/>
      <c r="E39" s="57"/>
      <c r="F39" s="57"/>
      <c r="G39" s="47"/>
    </row>
    <row r="40" spans="2:7" x14ac:dyDescent="0.2">
      <c r="B40" s="12"/>
      <c r="C40" s="7">
        <v>1</v>
      </c>
      <c r="D40" s="26" t="s">
        <v>44</v>
      </c>
      <c r="E40" s="64">
        <v>0</v>
      </c>
      <c r="F40" s="50">
        <f t="shared" ref="F40:F42" si="6">$F$21*E40</f>
        <v>0</v>
      </c>
      <c r="G40" s="51">
        <f t="shared" ref="G40:G42" si="7">$G$21*E40</f>
        <v>0</v>
      </c>
    </row>
    <row r="41" spans="2:7" x14ac:dyDescent="0.2">
      <c r="B41" s="12"/>
      <c r="C41" s="13">
        <v>2</v>
      </c>
      <c r="D41" s="14" t="s">
        <v>45</v>
      </c>
      <c r="E41" s="52">
        <f>E32*E40</f>
        <v>0</v>
      </c>
      <c r="F41" s="31">
        <f t="shared" si="6"/>
        <v>0</v>
      </c>
      <c r="G41" s="32">
        <f t="shared" si="7"/>
        <v>0</v>
      </c>
    </row>
    <row r="42" spans="2:7" ht="25.5" x14ac:dyDescent="0.2">
      <c r="B42" s="12"/>
      <c r="C42" s="13">
        <v>3</v>
      </c>
      <c r="D42" s="65" t="s">
        <v>46</v>
      </c>
      <c r="E42" s="58">
        <v>0</v>
      </c>
      <c r="F42" s="31">
        <f t="shared" si="6"/>
        <v>0</v>
      </c>
      <c r="G42" s="32">
        <f t="shared" si="7"/>
        <v>0</v>
      </c>
    </row>
    <row r="43" spans="2:7" ht="13.5" thickBot="1" x14ac:dyDescent="0.25">
      <c r="B43" s="66"/>
      <c r="C43" s="38"/>
      <c r="D43" s="39" t="s">
        <v>35</v>
      </c>
      <c r="E43" s="54">
        <f>SUM(E40:E42)</f>
        <v>0</v>
      </c>
      <c r="F43" s="55">
        <f>SUM(F40:F42)</f>
        <v>0</v>
      </c>
      <c r="G43" s="42">
        <f>SUM(G40:G42)</f>
        <v>0</v>
      </c>
    </row>
    <row r="44" spans="2:7" ht="13.5" thickBot="1" x14ac:dyDescent="0.25">
      <c r="B44" s="56" t="s">
        <v>47</v>
      </c>
      <c r="C44" s="44" t="s">
        <v>48</v>
      </c>
      <c r="D44" s="45"/>
      <c r="E44" s="67"/>
      <c r="F44" s="103"/>
      <c r="G44" s="104"/>
    </row>
    <row r="45" spans="2:7" x14ac:dyDescent="0.2">
      <c r="B45" s="12"/>
      <c r="C45" s="7">
        <v>1</v>
      </c>
      <c r="D45" s="26" t="s">
        <v>49</v>
      </c>
      <c r="E45" s="64">
        <v>0</v>
      </c>
      <c r="F45" s="50">
        <f>$F$21*E45</f>
        <v>0</v>
      </c>
      <c r="G45" s="51">
        <f>$G$21*E45</f>
        <v>0</v>
      </c>
    </row>
    <row r="46" spans="2:7" x14ac:dyDescent="0.2">
      <c r="B46" s="12"/>
      <c r="C46" s="13">
        <v>2</v>
      </c>
      <c r="D46" s="14" t="s">
        <v>50</v>
      </c>
      <c r="E46" s="52">
        <f>E31*E45</f>
        <v>0</v>
      </c>
      <c r="F46" s="31">
        <f t="shared" ref="F46:F51" si="8">$F$21*E46</f>
        <v>0</v>
      </c>
      <c r="G46" s="32">
        <f t="shared" ref="G46:G51" si="9">$G$21*E46</f>
        <v>0</v>
      </c>
    </row>
    <row r="47" spans="2:7" x14ac:dyDescent="0.2">
      <c r="B47" s="12"/>
      <c r="C47" s="13">
        <v>3</v>
      </c>
      <c r="D47" s="14" t="s">
        <v>51</v>
      </c>
      <c r="E47" s="58">
        <v>0</v>
      </c>
      <c r="F47" s="31">
        <f t="shared" si="8"/>
        <v>0</v>
      </c>
      <c r="G47" s="32">
        <f t="shared" si="9"/>
        <v>0</v>
      </c>
    </row>
    <row r="48" spans="2:7" x14ac:dyDescent="0.2">
      <c r="B48" s="12"/>
      <c r="C48" s="13">
        <v>4</v>
      </c>
      <c r="D48" s="14" t="s">
        <v>52</v>
      </c>
      <c r="E48" s="58">
        <v>0</v>
      </c>
      <c r="F48" s="31">
        <f t="shared" si="8"/>
        <v>0</v>
      </c>
      <c r="G48" s="32">
        <f t="shared" si="9"/>
        <v>0</v>
      </c>
    </row>
    <row r="49" spans="2:7" x14ac:dyDescent="0.2">
      <c r="B49" s="12"/>
      <c r="C49" s="13">
        <v>5</v>
      </c>
      <c r="D49" s="14" t="s">
        <v>53</v>
      </c>
      <c r="E49" s="52">
        <f>E32*E48</f>
        <v>0</v>
      </c>
      <c r="F49" s="31">
        <f t="shared" si="8"/>
        <v>0</v>
      </c>
      <c r="G49" s="32">
        <f t="shared" si="9"/>
        <v>0</v>
      </c>
    </row>
    <row r="50" spans="2:7" ht="13.5" customHeight="1" x14ac:dyDescent="0.2">
      <c r="B50" s="12"/>
      <c r="C50" s="13">
        <v>6</v>
      </c>
      <c r="D50" s="14" t="s">
        <v>54</v>
      </c>
      <c r="E50" s="58">
        <f>0.4*E49</f>
        <v>0</v>
      </c>
      <c r="F50" s="31">
        <f t="shared" si="8"/>
        <v>0</v>
      </c>
      <c r="G50" s="32">
        <f t="shared" si="9"/>
        <v>0</v>
      </c>
    </row>
    <row r="51" spans="2:7" ht="13.5" customHeight="1" x14ac:dyDescent="0.2">
      <c r="B51" s="12"/>
      <c r="C51" s="13">
        <v>7</v>
      </c>
      <c r="D51" s="65" t="s">
        <v>55</v>
      </c>
      <c r="E51" s="58">
        <v>0</v>
      </c>
      <c r="F51" s="31">
        <f t="shared" si="8"/>
        <v>0</v>
      </c>
      <c r="G51" s="32">
        <f t="shared" si="9"/>
        <v>0</v>
      </c>
    </row>
    <row r="52" spans="2:7" ht="13.5" thickBot="1" x14ac:dyDescent="0.25">
      <c r="B52" s="53"/>
      <c r="C52" s="38"/>
      <c r="D52" s="39" t="s">
        <v>35</v>
      </c>
      <c r="E52" s="54">
        <f>SUM(E45:E51)</f>
        <v>0</v>
      </c>
      <c r="F52" s="55">
        <f>SUM(F45:F51)</f>
        <v>0</v>
      </c>
      <c r="G52" s="42">
        <f>SUM(G45:G51)</f>
        <v>0</v>
      </c>
    </row>
    <row r="53" spans="2:7" ht="13.5" thickBot="1" x14ac:dyDescent="0.25">
      <c r="B53" s="56" t="s">
        <v>56</v>
      </c>
      <c r="C53" s="44" t="s">
        <v>57</v>
      </c>
      <c r="D53" s="45"/>
      <c r="E53" s="57"/>
      <c r="F53" s="103"/>
      <c r="G53" s="104"/>
    </row>
    <row r="54" spans="2:7" x14ac:dyDescent="0.2">
      <c r="B54" s="12"/>
      <c r="C54" s="7">
        <v>1</v>
      </c>
      <c r="D54" s="26" t="s">
        <v>58</v>
      </c>
      <c r="E54" s="49">
        <f>1/12</f>
        <v>8.3333333333333329E-2</v>
      </c>
      <c r="F54" s="50">
        <f t="shared" ref="F54:F59" si="10">$F$21*E54</f>
        <v>0</v>
      </c>
      <c r="G54" s="51">
        <f t="shared" ref="G54:G59" si="11">$G$21*E54</f>
        <v>0</v>
      </c>
    </row>
    <row r="55" spans="2:7" x14ac:dyDescent="0.2">
      <c r="B55" s="12"/>
      <c r="C55" s="13">
        <v>2</v>
      </c>
      <c r="D55" s="14" t="s">
        <v>59</v>
      </c>
      <c r="E55" s="58">
        <v>0</v>
      </c>
      <c r="F55" s="31">
        <f t="shared" si="10"/>
        <v>0</v>
      </c>
      <c r="G55" s="32">
        <f t="shared" si="11"/>
        <v>0</v>
      </c>
    </row>
    <row r="56" spans="2:7" x14ac:dyDescent="0.2">
      <c r="B56" s="12"/>
      <c r="C56" s="13">
        <v>3</v>
      </c>
      <c r="D56" s="14" t="s">
        <v>60</v>
      </c>
      <c r="E56" s="58">
        <v>0</v>
      </c>
      <c r="F56" s="31">
        <f t="shared" si="10"/>
        <v>0</v>
      </c>
      <c r="G56" s="32">
        <f t="shared" si="11"/>
        <v>0</v>
      </c>
    </row>
    <row r="57" spans="2:7" x14ac:dyDescent="0.2">
      <c r="B57" s="12"/>
      <c r="C57" s="13">
        <v>4</v>
      </c>
      <c r="D57" s="14" t="s">
        <v>61</v>
      </c>
      <c r="E57" s="58">
        <v>0</v>
      </c>
      <c r="F57" s="31">
        <f t="shared" si="10"/>
        <v>0</v>
      </c>
      <c r="G57" s="32">
        <f t="shared" si="11"/>
        <v>0</v>
      </c>
    </row>
    <row r="58" spans="2:7" x14ac:dyDescent="0.2">
      <c r="B58" s="12"/>
      <c r="C58" s="13">
        <v>5</v>
      </c>
      <c r="D58" s="14" t="s">
        <v>62</v>
      </c>
      <c r="E58" s="58">
        <v>0</v>
      </c>
      <c r="F58" s="31">
        <f t="shared" si="10"/>
        <v>0</v>
      </c>
      <c r="G58" s="32">
        <f t="shared" si="11"/>
        <v>0</v>
      </c>
    </row>
    <row r="59" spans="2:7" x14ac:dyDescent="0.2">
      <c r="B59" s="12"/>
      <c r="C59" s="13">
        <v>6</v>
      </c>
      <c r="D59" s="14" t="s">
        <v>21</v>
      </c>
      <c r="E59" s="58">
        <v>0</v>
      </c>
      <c r="F59" s="31">
        <f t="shared" si="10"/>
        <v>0</v>
      </c>
      <c r="G59" s="32">
        <f t="shared" si="11"/>
        <v>0</v>
      </c>
    </row>
    <row r="60" spans="2:7" x14ac:dyDescent="0.2">
      <c r="B60" s="53"/>
      <c r="C60" s="69"/>
      <c r="D60" s="60" t="s">
        <v>40</v>
      </c>
      <c r="E60" s="61">
        <f>SUM(E54:E59)</f>
        <v>8.3333333333333329E-2</v>
      </c>
      <c r="F60" s="62">
        <f>SUM(F54:F59)</f>
        <v>0</v>
      </c>
      <c r="G60" s="63">
        <f>SUM(G54:G59)</f>
        <v>0</v>
      </c>
    </row>
    <row r="61" spans="2:7" x14ac:dyDescent="0.2">
      <c r="B61" s="12"/>
      <c r="C61" s="13">
        <v>7</v>
      </c>
      <c r="D61" s="14" t="s">
        <v>63</v>
      </c>
      <c r="E61" s="52">
        <f>E32*E60</f>
        <v>3.0666666666666668E-2</v>
      </c>
      <c r="F61" s="31">
        <f t="shared" ref="F61" si="12">$F$21*E61</f>
        <v>0</v>
      </c>
      <c r="G61" s="32">
        <f>$G$21*E61</f>
        <v>0</v>
      </c>
    </row>
    <row r="62" spans="2:7" ht="13.5" thickBot="1" x14ac:dyDescent="0.25">
      <c r="B62" s="37"/>
      <c r="C62" s="38"/>
      <c r="D62" s="39" t="s">
        <v>35</v>
      </c>
      <c r="E62" s="54">
        <f>E60+E61</f>
        <v>0.11399999999999999</v>
      </c>
      <c r="F62" s="55">
        <f>SUM(F60:F61)</f>
        <v>0</v>
      </c>
      <c r="G62" s="42">
        <f>SUM(G60:G61)</f>
        <v>0</v>
      </c>
    </row>
    <row r="63" spans="2:7" ht="13.5" thickBot="1" x14ac:dyDescent="0.25">
      <c r="B63" s="70" t="s">
        <v>64</v>
      </c>
      <c r="C63" s="71"/>
      <c r="D63" s="72"/>
      <c r="E63" s="73">
        <f>E32+E38+E43+E52+E62</f>
        <v>0.59595440000000011</v>
      </c>
      <c r="F63" s="74">
        <f>F32+F38+F43+F52+F62</f>
        <v>0</v>
      </c>
      <c r="G63" s="75">
        <f>G32+G38+G43+G52+G62</f>
        <v>0</v>
      </c>
    </row>
    <row r="64" spans="2:7" ht="13.5" thickBot="1" x14ac:dyDescent="0.25">
      <c r="B64" s="70" t="s">
        <v>65</v>
      </c>
      <c r="C64" s="71"/>
      <c r="D64" s="72"/>
      <c r="E64" s="76"/>
      <c r="F64" s="74">
        <f>F21+F63</f>
        <v>0</v>
      </c>
      <c r="G64" s="75">
        <f>G21+G63</f>
        <v>0</v>
      </c>
    </row>
    <row r="65" spans="2:7" ht="13.5" thickBot="1" x14ac:dyDescent="0.25">
      <c r="B65" s="43" t="s">
        <v>66</v>
      </c>
      <c r="C65" s="44" t="s">
        <v>67</v>
      </c>
      <c r="D65" s="45"/>
      <c r="E65" s="67"/>
      <c r="F65" s="103"/>
      <c r="G65" s="68"/>
    </row>
    <row r="66" spans="2:7" x14ac:dyDescent="0.2">
      <c r="B66" s="77"/>
      <c r="C66" s="7">
        <v>1</v>
      </c>
      <c r="D66" s="26" t="s">
        <v>68</v>
      </c>
      <c r="E66" s="78"/>
      <c r="F66" s="79" t="str">
        <f>IFERROR(G66/$G$94,"")</f>
        <v/>
      </c>
      <c r="G66" s="105" t="str">
        <f>IFERROR(E108,"")</f>
        <v/>
      </c>
    </row>
    <row r="67" spans="2:7" x14ac:dyDescent="0.2">
      <c r="B67" s="12"/>
      <c r="C67" s="13">
        <v>2</v>
      </c>
      <c r="D67" s="14" t="s">
        <v>69</v>
      </c>
      <c r="E67" s="80"/>
      <c r="F67" s="79" t="str">
        <f t="shared" ref="F67:F72" si="13">IFERROR(G67/$G$94,"")</f>
        <v/>
      </c>
      <c r="G67" s="106" t="str">
        <f>IFERROR(E102,"")</f>
        <v/>
      </c>
    </row>
    <row r="68" spans="2:7" x14ac:dyDescent="0.2">
      <c r="B68" s="12"/>
      <c r="C68" s="13">
        <v>3</v>
      </c>
      <c r="D68" s="14" t="s">
        <v>70</v>
      </c>
      <c r="E68" s="80"/>
      <c r="F68" s="79" t="str">
        <f t="shared" si="13"/>
        <v/>
      </c>
      <c r="G68" s="36">
        <v>0</v>
      </c>
    </row>
    <row r="69" spans="2:7" x14ac:dyDescent="0.2">
      <c r="B69" s="12"/>
      <c r="C69" s="13">
        <v>4</v>
      </c>
      <c r="D69" s="14" t="s">
        <v>71</v>
      </c>
      <c r="E69" s="80"/>
      <c r="F69" s="79" t="str">
        <f t="shared" si="13"/>
        <v/>
      </c>
      <c r="G69" s="36">
        <v>0</v>
      </c>
    </row>
    <row r="70" spans="2:7" x14ac:dyDescent="0.2">
      <c r="B70" s="12"/>
      <c r="C70" s="13">
        <v>5</v>
      </c>
      <c r="D70" s="14" t="s">
        <v>72</v>
      </c>
      <c r="E70" s="80"/>
      <c r="F70" s="79" t="str">
        <f t="shared" si="13"/>
        <v/>
      </c>
      <c r="G70" s="36">
        <v>0</v>
      </c>
    </row>
    <row r="71" spans="2:7" x14ac:dyDescent="0.2">
      <c r="B71" s="12"/>
      <c r="C71" s="13">
        <v>6</v>
      </c>
      <c r="D71" s="14" t="s">
        <v>73</v>
      </c>
      <c r="E71" s="80"/>
      <c r="F71" s="79" t="str">
        <f t="shared" si="13"/>
        <v/>
      </c>
      <c r="G71" s="36">
        <v>0</v>
      </c>
    </row>
    <row r="72" spans="2:7" x14ac:dyDescent="0.2">
      <c r="B72" s="12"/>
      <c r="C72" s="13">
        <v>7</v>
      </c>
      <c r="D72" s="14" t="s">
        <v>74</v>
      </c>
      <c r="E72" s="80"/>
      <c r="F72" s="79" t="str">
        <f t="shared" si="13"/>
        <v/>
      </c>
      <c r="G72" s="36">
        <v>0</v>
      </c>
    </row>
    <row r="73" spans="2:7" ht="13.5" thickBot="1" x14ac:dyDescent="0.25">
      <c r="B73" s="37"/>
      <c r="C73" s="38"/>
      <c r="D73" s="39" t="s">
        <v>35</v>
      </c>
      <c r="E73" s="81"/>
      <c r="F73" s="55">
        <f>SUM(F66:F72)</f>
        <v>0</v>
      </c>
      <c r="G73" s="42">
        <f>SUM(G66:G72)</f>
        <v>0</v>
      </c>
    </row>
    <row r="74" spans="2:7" ht="13.5" thickBot="1" x14ac:dyDescent="0.25">
      <c r="B74" s="43" t="s">
        <v>75</v>
      </c>
      <c r="C74" s="44" t="s">
        <v>76</v>
      </c>
      <c r="D74" s="45"/>
      <c r="E74" s="57"/>
      <c r="F74" s="103"/>
      <c r="G74" s="47"/>
    </row>
    <row r="75" spans="2:7" x14ac:dyDescent="0.2">
      <c r="B75" s="77"/>
      <c r="C75" s="7">
        <v>1</v>
      </c>
      <c r="D75" s="26" t="s">
        <v>77</v>
      </c>
      <c r="E75" s="82"/>
      <c r="F75" s="50" t="str">
        <f>IFERROR(G75/$G$94,"")</f>
        <v/>
      </c>
      <c r="G75" s="29">
        <v>0</v>
      </c>
    </row>
    <row r="76" spans="2:7" x14ac:dyDescent="0.2">
      <c r="B76" s="12"/>
      <c r="C76" s="13">
        <v>2</v>
      </c>
      <c r="D76" s="14" t="s">
        <v>78</v>
      </c>
      <c r="E76" s="83"/>
      <c r="F76" s="50" t="str">
        <f t="shared" ref="F76:F82" si="14">IFERROR(G76/$G$94,"")</f>
        <v/>
      </c>
      <c r="G76" s="36">
        <v>0</v>
      </c>
    </row>
    <row r="77" spans="2:7" x14ac:dyDescent="0.2">
      <c r="B77" s="12"/>
      <c r="C77" s="13">
        <v>3</v>
      </c>
      <c r="D77" s="14" t="s">
        <v>79</v>
      </c>
      <c r="E77" s="83"/>
      <c r="F77" s="50" t="str">
        <f t="shared" si="14"/>
        <v/>
      </c>
      <c r="G77" s="36">
        <v>0</v>
      </c>
    </row>
    <row r="78" spans="2:7" x14ac:dyDescent="0.2">
      <c r="B78" s="12"/>
      <c r="C78" s="13">
        <v>4</v>
      </c>
      <c r="D78" s="14" t="s">
        <v>80</v>
      </c>
      <c r="E78" s="83"/>
      <c r="F78" s="50" t="str">
        <f t="shared" si="14"/>
        <v/>
      </c>
      <c r="G78" s="36">
        <v>0</v>
      </c>
    </row>
    <row r="79" spans="2:7" x14ac:dyDescent="0.2">
      <c r="B79" s="12"/>
      <c r="C79" s="13">
        <v>5</v>
      </c>
      <c r="D79" s="14" t="s">
        <v>83</v>
      </c>
      <c r="E79" s="83"/>
      <c r="F79" s="50" t="str">
        <f t="shared" si="14"/>
        <v/>
      </c>
      <c r="G79" s="36">
        <v>0</v>
      </c>
    </row>
    <row r="80" spans="2:7" x14ac:dyDescent="0.2">
      <c r="B80" s="12"/>
      <c r="C80" s="13">
        <v>6</v>
      </c>
      <c r="D80" s="14" t="s">
        <v>84</v>
      </c>
      <c r="E80" s="83"/>
      <c r="F80" s="50" t="str">
        <f t="shared" si="14"/>
        <v/>
      </c>
      <c r="G80" s="36">
        <v>0</v>
      </c>
    </row>
    <row r="81" spans="1:7" x14ac:dyDescent="0.2">
      <c r="B81" s="12"/>
      <c r="C81" s="13">
        <v>7</v>
      </c>
      <c r="D81" s="14" t="s">
        <v>87</v>
      </c>
      <c r="E81" s="83"/>
      <c r="F81" s="50" t="str">
        <f t="shared" si="14"/>
        <v/>
      </c>
      <c r="G81" s="36">
        <v>0</v>
      </c>
    </row>
    <row r="82" spans="1:7" x14ac:dyDescent="0.2">
      <c r="B82" s="9"/>
      <c r="C82" s="10">
        <v>8</v>
      </c>
      <c r="D82" s="11" t="s">
        <v>20</v>
      </c>
      <c r="E82" s="85"/>
      <c r="F82" s="50" t="str">
        <f t="shared" si="14"/>
        <v/>
      </c>
      <c r="G82" s="86">
        <f>(($G$14)/220*1.5*26)</f>
        <v>0</v>
      </c>
    </row>
    <row r="83" spans="1:7" ht="13.5" thickBot="1" x14ac:dyDescent="0.25">
      <c r="B83" s="37"/>
      <c r="C83" s="87"/>
      <c r="D83" s="39" t="s">
        <v>35</v>
      </c>
      <c r="E83" s="81"/>
      <c r="F83" s="55">
        <f>SUM(F75:F82)</f>
        <v>0</v>
      </c>
      <c r="G83" s="42">
        <f>SUM(G75:G82)</f>
        <v>0</v>
      </c>
    </row>
    <row r="84" spans="1:7" ht="13.5" thickBot="1" x14ac:dyDescent="0.25">
      <c r="B84" s="43" t="s">
        <v>88</v>
      </c>
      <c r="C84" s="44" t="s">
        <v>89</v>
      </c>
      <c r="D84" s="45"/>
      <c r="E84" s="88"/>
      <c r="F84" s="107"/>
      <c r="G84" s="47"/>
    </row>
    <row r="85" spans="1:7" x14ac:dyDescent="0.2">
      <c r="B85" s="77"/>
      <c r="C85" s="7">
        <v>1</v>
      </c>
      <c r="D85" s="26" t="s">
        <v>90</v>
      </c>
      <c r="E85" s="64">
        <v>0</v>
      </c>
      <c r="F85" s="50" t="str">
        <f>IFERROR(G85/$G$94,"")</f>
        <v/>
      </c>
      <c r="G85" s="51">
        <f>IFERROR(($G$64+$G$73+$G$83)*E85,"")</f>
        <v>0</v>
      </c>
    </row>
    <row r="86" spans="1:7" x14ac:dyDescent="0.2">
      <c r="B86" s="12"/>
      <c r="C86" s="13">
        <v>2</v>
      </c>
      <c r="D86" s="14" t="s">
        <v>91</v>
      </c>
      <c r="E86" s="58">
        <v>0</v>
      </c>
      <c r="F86" s="31" t="str">
        <f>IFERROR(G86/$G$94,"")</f>
        <v/>
      </c>
      <c r="G86" s="51">
        <f>IFERROR(($G$64+$G$73+$G$83+G85)*E86,"")</f>
        <v>0</v>
      </c>
    </row>
    <row r="87" spans="1:7" ht="13.5" thickBot="1" x14ac:dyDescent="0.25">
      <c r="B87" s="53"/>
      <c r="C87" s="38"/>
      <c r="D87" s="39" t="s">
        <v>35</v>
      </c>
      <c r="E87" s="54">
        <f>SUM(E85:E86)</f>
        <v>0</v>
      </c>
      <c r="F87" s="55">
        <f>SUM(F85:F86)</f>
        <v>0</v>
      </c>
      <c r="G87" s="42">
        <f>SUM(G85:G86)</f>
        <v>0</v>
      </c>
    </row>
    <row r="88" spans="1:7" ht="13.5" thickBot="1" x14ac:dyDescent="0.25">
      <c r="B88" s="43" t="s">
        <v>92</v>
      </c>
      <c r="C88" s="44" t="s">
        <v>93</v>
      </c>
      <c r="D88" s="45"/>
      <c r="E88" s="88"/>
      <c r="F88" s="107"/>
      <c r="G88" s="47"/>
    </row>
    <row r="89" spans="1:7" ht="12.75" customHeight="1" x14ac:dyDescent="0.2">
      <c r="B89" s="12"/>
      <c r="C89" s="7">
        <v>1</v>
      </c>
      <c r="D89" s="26" t="s">
        <v>94</v>
      </c>
      <c r="E89" s="64">
        <v>0</v>
      </c>
      <c r="F89" s="50" t="str">
        <f>IFERROR(G89/$G$94,"")</f>
        <v/>
      </c>
      <c r="G89" s="29">
        <v>0</v>
      </c>
    </row>
    <row r="90" spans="1:7" x14ac:dyDescent="0.2">
      <c r="B90" s="12"/>
      <c r="C90" s="13">
        <v>2</v>
      </c>
      <c r="D90" s="14" t="s">
        <v>95</v>
      </c>
      <c r="E90" s="52">
        <v>0</v>
      </c>
      <c r="F90" s="50" t="str">
        <f t="shared" ref="F90:F92" si="15">IFERROR(G90/$G$94,"")</f>
        <v/>
      </c>
      <c r="G90" s="29">
        <v>0</v>
      </c>
    </row>
    <row r="91" spans="1:7" x14ac:dyDescent="0.2">
      <c r="B91" s="12"/>
      <c r="C91" s="13">
        <v>3</v>
      </c>
      <c r="D91" s="14" t="s">
        <v>96</v>
      </c>
      <c r="E91" s="52">
        <v>6.4999999999999997E-3</v>
      </c>
      <c r="F91" s="50" t="str">
        <f t="shared" si="15"/>
        <v/>
      </c>
      <c r="G91" s="29">
        <v>0</v>
      </c>
    </row>
    <row r="92" spans="1:7" x14ac:dyDescent="0.2">
      <c r="B92" s="12"/>
      <c r="C92" s="13">
        <v>4</v>
      </c>
      <c r="D92" s="14" t="s">
        <v>97</v>
      </c>
      <c r="E92" s="52">
        <v>0.03</v>
      </c>
      <c r="F92" s="50" t="str">
        <f t="shared" si="15"/>
        <v/>
      </c>
      <c r="G92" s="29">
        <v>0</v>
      </c>
    </row>
    <row r="93" spans="1:7" ht="13.5" thickBot="1" x14ac:dyDescent="0.25">
      <c r="B93" s="37"/>
      <c r="C93" s="38"/>
      <c r="D93" s="39" t="s">
        <v>35</v>
      </c>
      <c r="E93" s="54">
        <f>SUM(E89:E92)</f>
        <v>3.6499999999999998E-2</v>
      </c>
      <c r="F93" s="55">
        <f>SUM(F89:F92)</f>
        <v>0</v>
      </c>
      <c r="G93" s="42">
        <f>SUM(G89:G92)</f>
        <v>0</v>
      </c>
    </row>
    <row r="94" spans="1:7" ht="13.5" thickBot="1" x14ac:dyDescent="0.25">
      <c r="B94" s="70" t="s">
        <v>98</v>
      </c>
      <c r="C94" s="71"/>
      <c r="D94" s="72"/>
      <c r="E94" s="89"/>
      <c r="F94" s="74">
        <f>F64+F73+F83+F87+F93</f>
        <v>0</v>
      </c>
      <c r="G94" s="90">
        <f>(G64+G73+G83+G87)/(1-E93)</f>
        <v>0</v>
      </c>
    </row>
    <row r="95" spans="1:7" x14ac:dyDescent="0.2">
      <c r="G95" s="108"/>
    </row>
    <row r="96" spans="1:7" ht="27" customHeight="1" x14ac:dyDescent="0.2">
      <c r="A96" s="113" t="s">
        <v>99</v>
      </c>
      <c r="B96" s="113"/>
      <c r="C96" s="113"/>
      <c r="D96" s="113"/>
      <c r="E96" s="113"/>
      <c r="F96" s="113"/>
      <c r="G96" s="113"/>
    </row>
    <row r="97" spans="4:7" ht="13.5" thickBot="1" x14ac:dyDescent="0.25"/>
    <row r="98" spans="4:7" x14ac:dyDescent="0.2">
      <c r="D98" s="114" t="s">
        <v>100</v>
      </c>
      <c r="E98" s="115"/>
      <c r="F98" s="92"/>
    </row>
    <row r="99" spans="4:7" x14ac:dyDescent="0.2">
      <c r="D99" s="93" t="s">
        <v>101</v>
      </c>
      <c r="E99" s="94">
        <v>0</v>
      </c>
      <c r="F99" s="92"/>
    </row>
    <row r="100" spans="4:7" x14ac:dyDescent="0.2">
      <c r="D100" s="93" t="s">
        <v>129</v>
      </c>
      <c r="E100" s="94">
        <f>E99*26</f>
        <v>0</v>
      </c>
      <c r="F100" s="92"/>
    </row>
    <row r="101" spans="4:7" ht="13.5" thickBot="1" x14ac:dyDescent="0.25">
      <c r="D101" s="95" t="s">
        <v>102</v>
      </c>
      <c r="E101" s="96">
        <v>0</v>
      </c>
      <c r="F101" s="92"/>
    </row>
    <row r="102" spans="4:7" ht="13.5" thickBot="1" x14ac:dyDescent="0.25">
      <c r="D102" s="109" t="s">
        <v>103</v>
      </c>
      <c r="E102" s="98" t="str">
        <f>IFERROR((E100-E101)*(G14/E8),"")</f>
        <v/>
      </c>
      <c r="F102" s="92"/>
    </row>
    <row r="103" spans="4:7" ht="13.5" thickBot="1" x14ac:dyDescent="0.25">
      <c r="F103" s="92"/>
    </row>
    <row r="104" spans="4:7" x14ac:dyDescent="0.2">
      <c r="D104" s="114" t="s">
        <v>104</v>
      </c>
      <c r="E104" s="115"/>
      <c r="F104" s="92"/>
    </row>
    <row r="105" spans="4:7" x14ac:dyDescent="0.2">
      <c r="D105" s="93" t="s">
        <v>105</v>
      </c>
      <c r="E105" s="94">
        <v>0</v>
      </c>
      <c r="F105" s="92"/>
    </row>
    <row r="106" spans="4:7" x14ac:dyDescent="0.2">
      <c r="D106" s="93" t="s">
        <v>130</v>
      </c>
      <c r="E106" s="94">
        <f>E105*2*26</f>
        <v>0</v>
      </c>
      <c r="F106" s="92"/>
    </row>
    <row r="107" spans="4:7" ht="13.5" thickBot="1" x14ac:dyDescent="0.25">
      <c r="D107" s="95" t="s">
        <v>102</v>
      </c>
      <c r="E107" s="96">
        <f>IFERROR(IF(E106&lt;E8*0.06,E106,E8*0.06),"")</f>
        <v>0</v>
      </c>
      <c r="F107" s="110"/>
      <c r="G107" s="99"/>
    </row>
    <row r="108" spans="4:7" ht="13.5" thickBot="1" x14ac:dyDescent="0.25">
      <c r="D108" s="109" t="s">
        <v>103</v>
      </c>
      <c r="E108" s="98" t="str">
        <f>IFERROR((E106-E107)*(G14/E8),"")</f>
        <v/>
      </c>
      <c r="F108" s="92"/>
    </row>
    <row r="109" spans="4:7" x14ac:dyDescent="0.2">
      <c r="D109" s="1" t="s">
        <v>106</v>
      </c>
    </row>
    <row r="111" spans="4:7" x14ac:dyDescent="0.2">
      <c r="D111" s="1" t="s">
        <v>107</v>
      </c>
    </row>
    <row r="112" spans="4:7" x14ac:dyDescent="0.2">
      <c r="D112" s="1" t="s">
        <v>108</v>
      </c>
    </row>
    <row r="113" spans="1:7" x14ac:dyDescent="0.2">
      <c r="D113" s="1" t="s">
        <v>109</v>
      </c>
    </row>
    <row r="116" spans="1:7" x14ac:dyDescent="0.2">
      <c r="A116" s="113" t="s">
        <v>110</v>
      </c>
      <c r="B116" s="113"/>
      <c r="C116" s="113"/>
      <c r="D116" s="113"/>
      <c r="E116" s="113"/>
      <c r="F116" s="113"/>
      <c r="G116" s="113"/>
    </row>
    <row r="117" spans="1:7" x14ac:dyDescent="0.2">
      <c r="A117" s="113" t="s">
        <v>111</v>
      </c>
      <c r="B117" s="113"/>
      <c r="C117" s="113"/>
      <c r="D117" s="113"/>
      <c r="E117" s="113"/>
      <c r="F117" s="113"/>
      <c r="G117" s="113"/>
    </row>
    <row r="118" spans="1:7" x14ac:dyDescent="0.2">
      <c r="A118" s="113" t="s">
        <v>112</v>
      </c>
      <c r="B118" s="113"/>
      <c r="C118" s="113"/>
      <c r="D118" s="113"/>
      <c r="E118" s="113"/>
      <c r="F118" s="113"/>
      <c r="G118" s="113"/>
    </row>
    <row r="119" spans="1:7" x14ac:dyDescent="0.2">
      <c r="A119" s="113" t="s">
        <v>113</v>
      </c>
      <c r="B119" s="113"/>
      <c r="C119" s="113"/>
      <c r="D119" s="113"/>
      <c r="E119" s="113"/>
      <c r="F119" s="113"/>
      <c r="G119" s="113"/>
    </row>
    <row r="120" spans="1:7" x14ac:dyDescent="0.2">
      <c r="A120" s="113" t="s">
        <v>114</v>
      </c>
      <c r="B120" s="113"/>
      <c r="C120" s="113"/>
      <c r="D120" s="113"/>
      <c r="E120" s="113"/>
      <c r="F120" s="113"/>
      <c r="G120" s="113"/>
    </row>
    <row r="121" spans="1:7" x14ac:dyDescent="0.2">
      <c r="A121" s="113" t="s">
        <v>115</v>
      </c>
      <c r="B121" s="113"/>
      <c r="C121" s="113"/>
      <c r="D121" s="113"/>
      <c r="E121" s="113"/>
      <c r="F121" s="113"/>
      <c r="G121" s="113"/>
    </row>
    <row r="122" spans="1:7" ht="12.75" customHeight="1" x14ac:dyDescent="0.2">
      <c r="A122" s="113" t="s">
        <v>116</v>
      </c>
      <c r="B122" s="113"/>
      <c r="C122" s="113"/>
      <c r="D122" s="113"/>
      <c r="E122" s="113"/>
      <c r="F122" s="113"/>
      <c r="G122" s="113"/>
    </row>
    <row r="123" spans="1:7" ht="27.75" customHeight="1" x14ac:dyDescent="0.2">
      <c r="A123" s="113" t="s">
        <v>117</v>
      </c>
      <c r="B123" s="113"/>
      <c r="C123" s="113"/>
      <c r="D123" s="113"/>
      <c r="E123" s="113"/>
      <c r="F123" s="113"/>
      <c r="G123" s="113"/>
    </row>
    <row r="124" spans="1:7" x14ac:dyDescent="0.2">
      <c r="A124" s="113" t="s">
        <v>118</v>
      </c>
      <c r="B124" s="113"/>
      <c r="C124" s="113"/>
      <c r="D124" s="113"/>
      <c r="E124" s="113"/>
      <c r="F124" s="113"/>
      <c r="G124" s="113"/>
    </row>
    <row r="125" spans="1:7" ht="27.75" customHeight="1" x14ac:dyDescent="0.2">
      <c r="A125" s="113" t="s">
        <v>119</v>
      </c>
      <c r="B125" s="113"/>
      <c r="C125" s="113"/>
      <c r="D125" s="113"/>
      <c r="E125" s="113"/>
      <c r="F125" s="113"/>
      <c r="G125" s="113"/>
    </row>
    <row r="126" spans="1:7" ht="27.75" customHeight="1" x14ac:dyDescent="0.2">
      <c r="A126" s="113" t="s">
        <v>120</v>
      </c>
      <c r="B126" s="113"/>
      <c r="C126" s="113"/>
      <c r="D126" s="113"/>
      <c r="E126" s="113"/>
      <c r="F126" s="113"/>
      <c r="G126" s="113"/>
    </row>
    <row r="127" spans="1:7" x14ac:dyDescent="0.2">
      <c r="A127" s="113" t="s">
        <v>121</v>
      </c>
      <c r="B127" s="113"/>
      <c r="C127" s="113"/>
      <c r="D127" s="113"/>
      <c r="E127" s="113"/>
      <c r="F127" s="113"/>
      <c r="G127" s="113"/>
    </row>
    <row r="128" spans="1:7" x14ac:dyDescent="0.2">
      <c r="A128" s="113" t="s">
        <v>122</v>
      </c>
      <c r="B128" s="113"/>
      <c r="C128" s="113"/>
      <c r="D128" s="113"/>
      <c r="E128" s="113"/>
      <c r="F128" s="113"/>
      <c r="G128" s="113"/>
    </row>
    <row r="129" spans="1:7" x14ac:dyDescent="0.2">
      <c r="A129" s="113" t="s">
        <v>123</v>
      </c>
      <c r="B129" s="113"/>
      <c r="C129" s="113"/>
      <c r="D129" s="113"/>
      <c r="E129" s="113"/>
      <c r="F129" s="113"/>
      <c r="G129" s="113"/>
    </row>
  </sheetData>
  <mergeCells count="29">
    <mergeCell ref="C12:D12"/>
    <mergeCell ref="B1:G1"/>
    <mergeCell ref="C2:G2"/>
    <mergeCell ref="E3:G3"/>
    <mergeCell ref="E4:G4"/>
    <mergeCell ref="E5:G5"/>
    <mergeCell ref="E6:G6"/>
    <mergeCell ref="E7:G7"/>
    <mergeCell ref="E8:G8"/>
    <mergeCell ref="E9:G9"/>
    <mergeCell ref="E10:G10"/>
    <mergeCell ref="E11:G11"/>
    <mergeCell ref="A124:G124"/>
    <mergeCell ref="A96:G96"/>
    <mergeCell ref="D98:E98"/>
    <mergeCell ref="D104:E104"/>
    <mergeCell ref="A116:G116"/>
    <mergeCell ref="A117:G117"/>
    <mergeCell ref="A118:G118"/>
    <mergeCell ref="A119:G119"/>
    <mergeCell ref="A120:G120"/>
    <mergeCell ref="A121:G121"/>
    <mergeCell ref="A122:G122"/>
    <mergeCell ref="A123:G123"/>
    <mergeCell ref="A125:G125"/>
    <mergeCell ref="A126:G126"/>
    <mergeCell ref="A127:G127"/>
    <mergeCell ref="A128:G128"/>
    <mergeCell ref="A129:G129"/>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23cba12a0f1650fa8792ac40a47fff39">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072b03c4aa16f0d5f2ef0a78a3fd6766"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3F5C03-4545-489B-B74A-B6472532E40D}">
  <ds:schemaRefs>
    <ds:schemaRef ds:uri="http://schemas.microsoft.com/office/2006/metadata/properties"/>
    <ds:schemaRef ds:uri="http://schemas.microsoft.com/office/infopath/2007/PartnerControls"/>
    <ds:schemaRef ds:uri="http://schemas.microsoft.com/sharepoint/v3"/>
    <ds:schemaRef ds:uri="5ac8601b-3a8b-4d4e-8f3b-bcae1a8fb434"/>
    <ds:schemaRef ds:uri="37061bd4-4e0e-42de-a138-4f29d9d63d59"/>
  </ds:schemaRefs>
</ds:datastoreItem>
</file>

<file path=customXml/itemProps2.xml><?xml version="1.0" encoding="utf-8"?>
<ds:datastoreItem xmlns:ds="http://schemas.openxmlformats.org/officeDocument/2006/customXml" ds:itemID="{AE9E2404-EBBF-446C-BAD9-3973269241DA}">
  <ds:schemaRefs>
    <ds:schemaRef ds:uri="http://schemas.microsoft.com/sharepoint/v3/contenttype/forms"/>
  </ds:schemaRefs>
</ds:datastoreItem>
</file>

<file path=customXml/itemProps3.xml><?xml version="1.0" encoding="utf-8"?>
<ds:datastoreItem xmlns:ds="http://schemas.openxmlformats.org/officeDocument/2006/customXml" ds:itemID="{1A5C1ABB-3E4D-4895-992D-98FF4A77E4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MUN</vt:lpstr>
      <vt:lpstr>INTERM</vt:lpstr>
      <vt:lpstr>ESP MUN</vt:lpstr>
      <vt:lpstr>TRAT</vt:lpstr>
      <vt:lpstr>'ESP MUN'!Area_de_impressao</vt:lpstr>
      <vt:lpstr>INTERM!Area_de_impressao</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 Chaves</dc:creator>
  <cp:lastModifiedBy>Jorge Medeiros Junior</cp:lastModifiedBy>
  <dcterms:created xsi:type="dcterms:W3CDTF">2024-05-06T19:47:23Z</dcterms:created>
  <dcterms:modified xsi:type="dcterms:W3CDTF">2024-05-17T19:28:35Z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2024-05-06T19:49:11Z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8d70ccfd-8231-4ed7-a10d-34bab6cefa53</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ies>
</file>